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Traductor\Ediciones ENI\2022\op21exc\Material para descargar\"/>
    </mc:Choice>
  </mc:AlternateContent>
  <xr:revisionPtr revIDLastSave="0" documentId="13_ncr:1_{952309E1-4424-4120-85DE-C448D4DE2A8A}" xr6:coauthVersionLast="47" xr6:coauthVersionMax="47" xr10:uidLastSave="{00000000-0000-0000-0000-000000000000}"/>
  <bookViews>
    <workbookView xWindow="-108" yWindow="-108" windowWidth="23256" windowHeight="12456" xr2:uid="{CB9EC470-3744-47E3-BC1F-77F8A31889E8}"/>
  </bookViews>
  <sheets>
    <sheet name="BUSCARX" sheetId="17" r:id="rId1"/>
    <sheet name="LET-ejemplo 1" sheetId="3" r:id="rId2"/>
    <sheet name="LET-ejemplo 2" sheetId="2" r:id="rId3"/>
    <sheet name="COINCIDIR" sheetId="5" r:id="rId4"/>
    <sheet name="FILTRO-1" sheetId="7" r:id="rId5"/>
    <sheet name="FILTRO-2" sheetId="6" r:id="rId6"/>
    <sheet name="FILTRO-3" sheetId="8" r:id="rId7"/>
    <sheet name="FILTRO-4" sheetId="18" r:id="rId8"/>
    <sheet name="FILTRO-5" sheetId="19" r:id="rId9"/>
    <sheet name="ORDENAR-1" sheetId="20" r:id="rId10"/>
    <sheet name="ORDENAR-2" sheetId="9" r:id="rId11"/>
    <sheet name="ORDENAR POR" sheetId="10" r:id="rId12"/>
    <sheet name="ÚNICOS" sheetId="11" r:id="rId13"/>
    <sheet name="MATRIZALEAT" sheetId="12" r:id="rId14"/>
    <sheet name="SECUENCIA" sheetId="13" r:id="rId15"/>
    <sheet name="MATRIZATEXTO" sheetId="14" r:id="rId16"/>
    <sheet name="VALORATEXTO" sheetId="16" r:id="rId17"/>
  </sheets>
  <externalReferences>
    <externalReference r:id="rId18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BUSCARX!$B$1:$B$23,BUSCARX!$D$1:$D$23</definedName>
    <definedName name="_xlnm.Data_Form">'[1]LOTO Corrigé'!$B$7:$G$9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6" l="1"/>
  <c r="B1" i="16"/>
  <c r="E5" i="19" a="1"/>
  <c r="E5" i="19" s="1"/>
  <c r="E5" i="18" a="1"/>
  <c r="E5" i="18" s="1"/>
  <c r="E5" i="6" a="1"/>
  <c r="E5" i="6" s="1"/>
  <c r="E5" i="7" a="1"/>
  <c r="E5" i="7" s="1"/>
  <c r="H2" i="17" a="1"/>
  <c r="H2" i="17" s="1"/>
  <c r="E2" i="9" a="1"/>
  <c r="E2" i="9" s="1"/>
  <c r="E2" i="20" a="1"/>
  <c r="E2" i="20" s="1"/>
  <c r="H3" i="17" a="1"/>
  <c r="H3" i="17" s="1"/>
  <c r="H4" i="17" a="1"/>
  <c r="H4" i="17" s="1"/>
  <c r="B1" i="14"/>
  <c r="B3" i="16"/>
  <c r="B2" i="16"/>
  <c r="A7" i="13" a="1"/>
  <c r="A7" i="13" s="1"/>
  <c r="A7" i="12" a="1"/>
  <c r="A7" i="12" s="1"/>
  <c r="F2" i="11" a="1"/>
  <c r="F2" i="11" s="1"/>
  <c r="E2" i="11" a="1"/>
  <c r="E2" i="11" s="1"/>
  <c r="E2" i="10" a="1"/>
  <c r="E2" i="10" s="1"/>
  <c r="E5" i="8" a="1"/>
  <c r="E5" i="8" s="1"/>
  <c r="F7" i="5"/>
  <c r="F3" i="5"/>
  <c r="F2" i="5"/>
  <c r="D2" i="3"/>
  <c r="D3" i="3"/>
  <c r="D4" i="3"/>
  <c r="D5" i="3"/>
  <c r="D6" i="3"/>
  <c r="D7" i="3"/>
  <c r="D8" i="3"/>
  <c r="D9" i="3"/>
  <c r="D10" i="3"/>
  <c r="D11" i="3"/>
  <c r="E2" i="2"/>
  <c r="E3" i="2"/>
  <c r="E4" i="2"/>
  <c r="E5" i="2"/>
  <c r="E6" i="2"/>
  <c r="E7" i="2"/>
  <c r="E8" i="2"/>
  <c r="E9" i="2"/>
  <c r="E10" i="2"/>
  <c r="E11" i="2"/>
  <c r="D2" i="2"/>
  <c r="D3" i="2"/>
  <c r="D4" i="2"/>
  <c r="D5" i="2"/>
  <c r="D6" i="2"/>
  <c r="D7" i="2"/>
  <c r="D8" i="2"/>
  <c r="D9" i="2"/>
  <c r="D10" i="2"/>
  <c r="D11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<sst xmlns="http://schemas.openxmlformats.org/spreadsheetml/2006/main" count="401" uniqueCount="68">
  <si>
    <t>CA 2021</t>
  </si>
  <si>
    <t>kiwi</t>
  </si>
  <si>
    <t>CA</t>
  </si>
  <si>
    <t>Tés</t>
  </si>
  <si>
    <t>CÓDIGO DE VENTA</t>
  </si>
  <si>
    <t>CATEGORÍA</t>
  </si>
  <si>
    <t>PRODUCTOS</t>
  </si>
  <si>
    <t>IMPORTE</t>
  </si>
  <si>
    <t>Confitería</t>
  </si>
  <si>
    <t>Chocolate negro</t>
  </si>
  <si>
    <t>Almendrados</t>
  </si>
  <si>
    <t>Comestibles</t>
  </si>
  <si>
    <t>Salchichón ibérico</t>
  </si>
  <si>
    <t>Caviar persa</t>
  </si>
  <si>
    <t>Caviar ruso</t>
  </si>
  <si>
    <t>Té de China</t>
  </si>
  <si>
    <t>Té de Ceilán</t>
  </si>
  <si>
    <t>Té de Cachemira</t>
  </si>
  <si>
    <t>Producto</t>
  </si>
  <si>
    <t>categoría</t>
  </si>
  <si>
    <t>Objetivo 2022</t>
  </si>
  <si>
    <t>manzana</t>
  </si>
  <si>
    <t>Otras frutas</t>
  </si>
  <si>
    <t>pera</t>
  </si>
  <si>
    <t>naranja</t>
  </si>
  <si>
    <t>Cítricos</t>
  </si>
  <si>
    <t>uva</t>
  </si>
  <si>
    <t>banana</t>
  </si>
  <si>
    <t>Exótica</t>
  </si>
  <si>
    <t>limón</t>
  </si>
  <si>
    <t>mandarina</t>
  </si>
  <si>
    <t>mango</t>
  </si>
  <si>
    <t>aguacate</t>
  </si>
  <si>
    <r>
      <t xml:space="preserve">la fórmula escrita en </t>
    </r>
    <r>
      <rPr>
        <b/>
        <sz val="11"/>
        <color theme="1"/>
        <rFont val="Calibri"/>
        <family val="2"/>
        <scheme val="minor"/>
      </rPr>
      <t>D2</t>
    </r>
    <r>
      <rPr>
        <sz val="11"/>
        <color theme="1"/>
        <rFont val="Calibri"/>
        <family val="2"/>
        <scheme val="minor"/>
      </rPr>
      <t xml:space="preserve"> es: 
</t>
    </r>
    <r>
      <rPr>
        <b/>
        <sz val="16"/>
        <color theme="1"/>
        <rFont val="Calibri"/>
        <family val="2"/>
        <scheme val="minor"/>
      </rPr>
      <t>=LET(coef;1,5;C2*coef)</t>
    </r>
  </si>
  <si>
    <t>Objetivo 2022
Ejemplo 1</t>
  </si>
  <si>
    <t>Objetivo 2022
Ejemplo 2</t>
  </si>
  <si>
    <r>
      <t xml:space="preserve">la fórmula escrita en </t>
    </r>
    <r>
      <rPr>
        <b/>
        <sz val="11"/>
        <color theme="1"/>
        <rFont val="Calibri"/>
        <family val="2"/>
        <scheme val="minor"/>
      </rPr>
      <t>E2</t>
    </r>
    <r>
      <rPr>
        <sz val="11"/>
        <color theme="1"/>
        <rFont val="Calibri"/>
        <family val="2"/>
        <scheme val="minor"/>
      </rPr>
      <t xml:space="preserve"> es: 
</t>
    </r>
    <r>
      <rPr>
        <b/>
        <sz val="14"/>
        <color theme="1"/>
        <rFont val="Calibri"/>
        <family val="2"/>
        <scheme val="minor"/>
      </rPr>
      <t>=LET(coef;1,5;reduc;20%;SI(B2="Exótica";coef*(1-reduc)*C2;coef*C2))</t>
    </r>
  </si>
  <si>
    <t>Posición</t>
  </si>
  <si>
    <t>ag*</t>
  </si>
  <si>
    <t xml:space="preserve"> =COINCIDIR(E9;C2:C11;1)</t>
  </si>
  <si>
    <t xml:space="preserve">  =COINCIDIR(E2;A2:A11)</t>
  </si>
  <si>
    <t xml:space="preserve"> =COINCIDIR(E3;A2:A11;2)</t>
  </si>
  <si>
    <t>CRITERIO</t>
  </si>
  <si>
    <t>Cítric</t>
  </si>
  <si>
    <t>filtro de los productos de la categoría Cítricos o Exótica</t>
  </si>
  <si>
    <t>filtro de los productos de la categoría Cítricos con el limón excluído</t>
  </si>
  <si>
    <t>enero</t>
  </si>
  <si>
    <t>febrero</t>
  </si>
  <si>
    <t>marzo</t>
  </si>
  <si>
    <t>cant. líneas para crear</t>
  </si>
  <si>
    <t>cant. columnas para crear</t>
  </si>
  <si>
    <t>valores mínimos</t>
  </si>
  <si>
    <t>valores máximos</t>
  </si>
  <si>
    <t>valor de partida</t>
  </si>
  <si>
    <t>diferencia entre los números (etapa)</t>
  </si>
  <si>
    <t>Marzo</t>
  </si>
  <si>
    <t>Manuela</t>
  </si>
  <si>
    <t>Alisca</t>
  </si>
  <si>
    <t>Plaza Mayor, 12</t>
  </si>
  <si>
    <t>34001 Palencia</t>
  </si>
  <si>
    <t>España</t>
  </si>
  <si>
    <r>
      <t xml:space="preserve"> </t>
    </r>
    <r>
      <rPr>
        <sz val="12"/>
        <color theme="1"/>
        <rFont val="Calibri"/>
        <family val="2"/>
        <scheme val="minor"/>
      </rPr>
      <t>En B1 tenemos: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=MATRIZATEXTO(A1:A5;0)</t>
    </r>
  </si>
  <si>
    <t>Manzana</t>
  </si>
  <si>
    <t xml:space="preserve">  =VALORATEXTO(A1;1)</t>
  </si>
  <si>
    <t xml:space="preserve">  =VALORATEXTO(A2;1)</t>
  </si>
  <si>
    <t xml:space="preserve">  =VALORATEXTO(A3;1)</t>
  </si>
  <si>
    <t xml:space="preserve">  =VALORATEXTO(A4;0)</t>
  </si>
  <si>
    <t>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</si>
</sst>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 &quot;;\-#,##0.00&quot; € &quot;;&quot; -&quot;#&quot; € &quot;;@\ "/>
    <numFmt numFmtId="165" formatCode="#,##0.00&quot;   &quot;"/>
    <numFmt numFmtId="166" formatCode="000\-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 Rounded MT Bold"/>
      <family val="2"/>
    </font>
    <font>
      <sz val="10"/>
      <color indexed="18"/>
      <name val="Arial Rounded MT Bold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12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5" fillId="7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/>
    </xf>
    <xf numFmtId="14" fontId="7" fillId="8" borderId="1" xfId="0" applyNumberFormat="1" applyFont="1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14" fontId="0" fillId="9" borderId="1" xfId="0" applyNumberFormat="1" applyFill="1" applyBorder="1" applyAlignment="1">
      <alignment vertical="center"/>
    </xf>
    <xf numFmtId="14" fontId="0" fillId="7" borderId="1" xfId="0" applyNumberFormat="1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9" borderId="1" xfId="0" applyFont="1" applyFill="1" applyBorder="1" applyAlignment="1">
      <alignment vertical="center"/>
    </xf>
    <xf numFmtId="0" fontId="8" fillId="0" borderId="0" xfId="1"/>
    <xf numFmtId="0" fontId="9" fillId="0" borderId="0" xfId="1" applyFont="1"/>
    <xf numFmtId="0" fontId="10" fillId="0" borderId="0" xfId="1" applyFont="1" applyAlignment="1">
      <alignment vertical="center"/>
    </xf>
    <xf numFmtId="165" fontId="11" fillId="0" borderId="3" xfId="2" applyNumberFormat="1" applyFont="1" applyFill="1" applyBorder="1" applyAlignment="1" applyProtection="1">
      <alignment vertical="center"/>
    </xf>
    <xf numFmtId="0" fontId="11" fillId="0" borderId="3" xfId="3" applyFont="1" applyBorder="1" applyAlignment="1">
      <alignment horizontal="left" indent="1"/>
    </xf>
    <xf numFmtId="166" fontId="11" fillId="0" borderId="4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/>
    <xf numFmtId="165" fontId="11" fillId="0" borderId="4" xfId="2" applyNumberFormat="1" applyFont="1" applyFill="1" applyBorder="1" applyAlignment="1" applyProtection="1">
      <alignment vertical="center"/>
    </xf>
    <xf numFmtId="0" fontId="11" fillId="0" borderId="4" xfId="1" applyFont="1" applyBorder="1" applyAlignment="1">
      <alignment horizontal="center" vertical="center"/>
    </xf>
    <xf numFmtId="0" fontId="8" fillId="5" borderId="1" xfId="1" applyFill="1" applyBorder="1" applyAlignment="1">
      <alignment horizontal="center" vertical="center"/>
    </xf>
    <xf numFmtId="0" fontId="13" fillId="11" borderId="1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</cellXfs>
  <cellStyles count="4">
    <cellStyle name="Euro" xfId="2" xr:uid="{32319377-DA4C-494A-8329-4EEE4F08C953}"/>
    <cellStyle name="Normal" xfId="0" builtinId="0"/>
    <cellStyle name="Normal 2" xfId="1" xr:uid="{0D28FEE1-73D8-49E8-9CDA-DFB2E33BA4AA}"/>
    <cellStyle name="Normal_Excel (opt)" xfId="3" xr:uid="{63CAD9DC-56E6-4534-A747-77719C3A00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yriam\Desktop\LIVRES%202014-2015\RB%20EXCEL%202016\ENI\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1668-F9EE-45F1-9515-78ABCB7538D8}">
  <dimension ref="A1:IQ28"/>
  <sheetViews>
    <sheetView tabSelected="1" workbookViewId="0">
      <selection activeCell="G13" sqref="G13"/>
    </sheetView>
  </sheetViews>
  <sheetFormatPr baseColWidth="10" defaultColWidth="11.6640625" defaultRowHeight="13.2" x14ac:dyDescent="0.25"/>
  <cols>
    <col min="1" max="1" width="19.33203125" style="33" bestFit="1" customWidth="1"/>
    <col min="2" max="2" width="22.33203125" style="33" customWidth="1"/>
    <col min="3" max="3" width="23.5546875" style="33" customWidth="1"/>
    <col min="4" max="4" width="17" style="33" customWidth="1"/>
    <col min="5" max="5" width="5.88671875" style="33" customWidth="1"/>
    <col min="6" max="6" width="4.6640625" style="33" customWidth="1"/>
    <col min="7" max="7" width="17.88671875" style="33" bestFit="1" customWidth="1"/>
    <col min="8" max="9" width="21.5546875" style="33" customWidth="1"/>
    <col min="10" max="10" width="13.109375" style="33" customWidth="1"/>
    <col min="11" max="244" width="11.6640625" style="33" customWidth="1"/>
    <col min="245" max="16384" width="11.6640625" style="32"/>
  </cols>
  <sheetData>
    <row r="1" spans="1:251" ht="37.65" customHeight="1" x14ac:dyDescent="0.25">
      <c r="A1" s="44" t="s">
        <v>4</v>
      </c>
      <c r="B1" s="44" t="s">
        <v>5</v>
      </c>
      <c r="C1" s="44" t="s">
        <v>6</v>
      </c>
      <c r="D1" s="44" t="s">
        <v>7</v>
      </c>
      <c r="G1" s="43" t="s">
        <v>4</v>
      </c>
      <c r="H1" s="43" t="s">
        <v>5</v>
      </c>
      <c r="I1" s="43" t="s">
        <v>6</v>
      </c>
      <c r="J1" s="43" t="s">
        <v>7</v>
      </c>
    </row>
    <row r="2" spans="1:251" s="34" customFormat="1" ht="17.25" customHeight="1" x14ac:dyDescent="0.3">
      <c r="A2" s="42">
        <v>12345</v>
      </c>
      <c r="B2" s="37" t="s">
        <v>8</v>
      </c>
      <c r="C2" s="36" t="s">
        <v>9</v>
      </c>
      <c r="D2" s="41">
        <v>1234</v>
      </c>
      <c r="G2" s="40">
        <v>12359</v>
      </c>
      <c r="H2" s="40" t="str" cm="1">
        <f t="array" ref="H2:J2">_xlfn.XLOOKUP(G2,$A$1:$A$23,$B$1:$D$23)</f>
        <v>Tés</v>
      </c>
      <c r="I2" s="40" t="str">
        <v>Té de Ceilán</v>
      </c>
      <c r="J2" s="39">
        <v>823</v>
      </c>
      <c r="IK2" s="32"/>
      <c r="IL2" s="32"/>
      <c r="IM2" s="32"/>
      <c r="IN2" s="32"/>
      <c r="IO2" s="32"/>
      <c r="IP2" s="32"/>
      <c r="IQ2" s="32"/>
    </row>
    <row r="3" spans="1:251" s="34" customFormat="1" ht="17.25" customHeight="1" x14ac:dyDescent="0.3">
      <c r="A3" s="38">
        <v>12346</v>
      </c>
      <c r="B3" s="37" t="s">
        <v>8</v>
      </c>
      <c r="C3" s="36" t="s">
        <v>9</v>
      </c>
      <c r="D3" s="35">
        <v>2345</v>
      </c>
      <c r="G3" s="40">
        <v>12360</v>
      </c>
      <c r="H3" s="40" t="str" cm="1">
        <f t="array" ref="H3:J3">_xlfn.XLOOKUP(G3,$A$1:$A$23,$B$1:$D$23)</f>
        <v>Tés</v>
      </c>
      <c r="I3" s="39" t="str">
        <v>Té de China</v>
      </c>
      <c r="J3" s="39">
        <v>565</v>
      </c>
      <c r="IK3" s="32"/>
      <c r="IL3" s="32"/>
      <c r="IM3" s="32"/>
      <c r="IN3" s="32"/>
      <c r="IO3" s="32"/>
      <c r="IP3" s="32"/>
      <c r="IQ3" s="32"/>
    </row>
    <row r="4" spans="1:251" s="34" customFormat="1" ht="17.25" customHeight="1" x14ac:dyDescent="0.3">
      <c r="A4" s="38">
        <v>12354</v>
      </c>
      <c r="B4" s="37" t="s">
        <v>8</v>
      </c>
      <c r="C4" s="36" t="s">
        <v>10</v>
      </c>
      <c r="D4" s="35">
        <v>765</v>
      </c>
      <c r="G4" s="40">
        <v>12361</v>
      </c>
      <c r="H4" s="40" t="str" cm="1">
        <f t="array" ref="H4:J4">_xlfn.XLOOKUP(G4,$A$1:$A$23,$B$1:$D$23)</f>
        <v>Comestibles</v>
      </c>
      <c r="I4" s="40" t="str">
        <v>Caviar persa</v>
      </c>
      <c r="J4" s="39">
        <v>1234</v>
      </c>
      <c r="IK4" s="32"/>
      <c r="IL4" s="32"/>
      <c r="IM4" s="32"/>
      <c r="IN4" s="32"/>
      <c r="IO4" s="32"/>
      <c r="IP4" s="32"/>
      <c r="IQ4" s="32"/>
    </row>
    <row r="5" spans="1:251" s="34" customFormat="1" ht="17.25" customHeight="1" x14ac:dyDescent="0.3">
      <c r="A5" s="38">
        <v>12357</v>
      </c>
      <c r="B5" s="37" t="s">
        <v>8</v>
      </c>
      <c r="C5" s="36" t="s">
        <v>10</v>
      </c>
      <c r="D5" s="35">
        <v>2312</v>
      </c>
      <c r="G5" s="40">
        <v>12362</v>
      </c>
      <c r="H5" s="40"/>
      <c r="I5" s="40"/>
      <c r="J5" s="39"/>
      <c r="IK5" s="32"/>
      <c r="IL5" s="32"/>
      <c r="IM5" s="32"/>
      <c r="IN5" s="32"/>
      <c r="IO5" s="32"/>
      <c r="IP5" s="32"/>
      <c r="IQ5" s="32"/>
    </row>
    <row r="6" spans="1:251" s="34" customFormat="1" ht="17.25" customHeight="1" x14ac:dyDescent="0.3">
      <c r="A6" s="38">
        <v>12358</v>
      </c>
      <c r="B6" s="37" t="s">
        <v>8</v>
      </c>
      <c r="C6" s="36" t="s">
        <v>10</v>
      </c>
      <c r="D6" s="35">
        <v>987</v>
      </c>
      <c r="G6" s="40">
        <v>12363</v>
      </c>
      <c r="H6" s="40"/>
      <c r="I6" s="39"/>
      <c r="J6" s="39"/>
      <c r="IK6" s="32"/>
      <c r="IL6" s="32"/>
      <c r="IM6" s="32"/>
      <c r="IN6" s="32"/>
      <c r="IO6" s="32"/>
      <c r="IP6" s="32"/>
      <c r="IQ6" s="32"/>
    </row>
    <row r="7" spans="1:251" s="34" customFormat="1" ht="17.25" customHeight="1" x14ac:dyDescent="0.3">
      <c r="A7" s="38">
        <v>12365</v>
      </c>
      <c r="B7" s="37" t="s">
        <v>8</v>
      </c>
      <c r="C7" s="36" t="s">
        <v>9</v>
      </c>
      <c r="D7" s="35">
        <v>1324</v>
      </c>
      <c r="G7" s="40">
        <v>12364</v>
      </c>
      <c r="H7" s="40"/>
      <c r="I7" s="39"/>
      <c r="J7" s="39"/>
      <c r="IK7" s="32"/>
      <c r="IL7" s="32"/>
      <c r="IM7" s="32"/>
      <c r="IN7" s="32"/>
      <c r="IO7" s="32"/>
      <c r="IP7" s="32"/>
      <c r="IQ7" s="32"/>
    </row>
    <row r="8" spans="1:251" s="34" customFormat="1" ht="17.25" customHeight="1" x14ac:dyDescent="0.3">
      <c r="A8" s="38">
        <v>12366</v>
      </c>
      <c r="B8" s="37" t="s">
        <v>8</v>
      </c>
      <c r="C8" s="36" t="s">
        <v>9</v>
      </c>
      <c r="D8" s="35">
        <v>1237</v>
      </c>
      <c r="G8" s="40">
        <v>12365</v>
      </c>
      <c r="H8" s="40"/>
      <c r="I8" s="39"/>
      <c r="J8" s="39"/>
      <c r="IK8" s="32"/>
      <c r="IL8" s="32"/>
      <c r="IM8" s="32"/>
      <c r="IN8" s="32"/>
      <c r="IO8" s="32"/>
      <c r="IP8" s="32"/>
      <c r="IQ8" s="32"/>
    </row>
    <row r="9" spans="1:251" s="34" customFormat="1" ht="17.25" customHeight="1" x14ac:dyDescent="0.3">
      <c r="A9" s="38">
        <v>12350</v>
      </c>
      <c r="B9" s="37" t="s">
        <v>11</v>
      </c>
      <c r="C9" s="36" t="s">
        <v>12</v>
      </c>
      <c r="D9" s="35">
        <v>3421</v>
      </c>
      <c r="G9" s="40">
        <v>12366</v>
      </c>
      <c r="H9" s="40"/>
      <c r="I9" s="39"/>
      <c r="J9" s="39"/>
      <c r="IK9" s="32"/>
      <c r="IL9" s="32"/>
      <c r="IM9" s="32"/>
      <c r="IN9" s="32"/>
      <c r="IO9" s="32"/>
      <c r="IP9" s="32"/>
      <c r="IQ9" s="32"/>
    </row>
    <row r="10" spans="1:251" s="34" customFormat="1" ht="17.25" customHeight="1" x14ac:dyDescent="0.3">
      <c r="A10" s="38">
        <v>12351</v>
      </c>
      <c r="B10" s="37" t="s">
        <v>11</v>
      </c>
      <c r="C10" s="36" t="s">
        <v>13</v>
      </c>
      <c r="D10" s="35">
        <v>1192</v>
      </c>
      <c r="IK10" s="32"/>
      <c r="IL10" s="32"/>
      <c r="IM10" s="32"/>
      <c r="IN10" s="32"/>
      <c r="IO10" s="32"/>
      <c r="IP10" s="32"/>
      <c r="IQ10" s="32"/>
    </row>
    <row r="11" spans="1:251" s="34" customFormat="1" ht="17.25" customHeight="1" x14ac:dyDescent="0.3">
      <c r="A11" s="38">
        <v>12352</v>
      </c>
      <c r="B11" s="37" t="s">
        <v>11</v>
      </c>
      <c r="C11" s="36" t="s">
        <v>14</v>
      </c>
      <c r="D11" s="35">
        <v>2300</v>
      </c>
      <c r="IK11" s="32"/>
      <c r="IL11" s="32"/>
      <c r="IM11" s="32"/>
      <c r="IN11" s="32"/>
      <c r="IO11" s="32"/>
      <c r="IP11" s="32"/>
      <c r="IQ11" s="32"/>
    </row>
    <row r="12" spans="1:251" s="34" customFormat="1" ht="17.25" customHeight="1" x14ac:dyDescent="0.3">
      <c r="A12" s="38">
        <v>12353</v>
      </c>
      <c r="B12" s="37" t="s">
        <v>11</v>
      </c>
      <c r="C12" s="36" t="s">
        <v>13</v>
      </c>
      <c r="D12" s="35">
        <v>1234</v>
      </c>
      <c r="IK12" s="32"/>
      <c r="IL12" s="32"/>
      <c r="IM12" s="32"/>
      <c r="IN12" s="32"/>
      <c r="IO12" s="32"/>
      <c r="IP12" s="32"/>
      <c r="IQ12" s="32"/>
    </row>
    <row r="13" spans="1:251" s="34" customFormat="1" ht="17.25" customHeight="1" x14ac:dyDescent="0.3">
      <c r="A13" s="38">
        <v>12356</v>
      </c>
      <c r="B13" s="37" t="s">
        <v>11</v>
      </c>
      <c r="C13" s="36" t="s">
        <v>14</v>
      </c>
      <c r="D13" s="35">
        <v>1263</v>
      </c>
      <c r="IK13" s="32"/>
      <c r="IL13" s="32"/>
      <c r="IM13" s="32"/>
      <c r="IN13" s="32"/>
      <c r="IO13" s="32"/>
      <c r="IP13" s="32"/>
      <c r="IQ13" s="32"/>
    </row>
    <row r="14" spans="1:251" s="34" customFormat="1" ht="17.25" customHeight="1" x14ac:dyDescent="0.3">
      <c r="A14" s="38">
        <v>12361</v>
      </c>
      <c r="B14" s="37" t="s">
        <v>11</v>
      </c>
      <c r="C14" s="36" t="s">
        <v>13</v>
      </c>
      <c r="D14" s="35">
        <v>1234</v>
      </c>
      <c r="IK14" s="32"/>
      <c r="IL14" s="32"/>
      <c r="IM14" s="32"/>
      <c r="IN14" s="32"/>
      <c r="IO14" s="32"/>
      <c r="IP14" s="32"/>
      <c r="IQ14" s="32"/>
    </row>
    <row r="15" spans="1:251" s="34" customFormat="1" ht="17.25" customHeight="1" x14ac:dyDescent="0.3">
      <c r="A15" s="38">
        <v>12362</v>
      </c>
      <c r="B15" s="37" t="s">
        <v>11</v>
      </c>
      <c r="C15" s="36" t="s">
        <v>13</v>
      </c>
      <c r="D15" s="35">
        <v>9123</v>
      </c>
      <c r="IK15" s="32"/>
      <c r="IL15" s="32"/>
      <c r="IM15" s="32"/>
      <c r="IN15" s="32"/>
      <c r="IO15" s="32"/>
      <c r="IP15" s="32"/>
      <c r="IQ15" s="32"/>
    </row>
    <row r="16" spans="1:251" s="34" customFormat="1" ht="17.25" customHeight="1" x14ac:dyDescent="0.3">
      <c r="A16" s="38">
        <v>12363</v>
      </c>
      <c r="B16" s="37" t="s">
        <v>11</v>
      </c>
      <c r="C16" s="36" t="s">
        <v>12</v>
      </c>
      <c r="D16" s="35">
        <v>1298</v>
      </c>
      <c r="IK16" s="32"/>
      <c r="IL16" s="32"/>
      <c r="IM16" s="32"/>
      <c r="IN16" s="32"/>
      <c r="IO16" s="32"/>
      <c r="IP16" s="32"/>
      <c r="IQ16" s="32"/>
    </row>
    <row r="17" spans="1:251" s="34" customFormat="1" ht="17.25" customHeight="1" x14ac:dyDescent="0.3">
      <c r="A17" s="38">
        <v>12364</v>
      </c>
      <c r="B17" s="37" t="s">
        <v>11</v>
      </c>
      <c r="C17" s="36" t="s">
        <v>12</v>
      </c>
      <c r="D17" s="35">
        <v>3499</v>
      </c>
      <c r="IK17" s="32"/>
      <c r="IL17" s="32"/>
      <c r="IM17" s="32"/>
      <c r="IN17" s="32"/>
      <c r="IO17" s="32"/>
      <c r="IP17" s="32"/>
      <c r="IQ17" s="32"/>
    </row>
    <row r="18" spans="1:251" s="34" customFormat="1" ht="17.25" customHeight="1" x14ac:dyDescent="0.3">
      <c r="A18" s="38">
        <v>12347</v>
      </c>
      <c r="B18" s="37" t="s">
        <v>3</v>
      </c>
      <c r="C18" s="36" t="s">
        <v>15</v>
      </c>
      <c r="D18" s="35">
        <v>4321</v>
      </c>
      <c r="IK18" s="32"/>
      <c r="IL18" s="32"/>
      <c r="IM18" s="32"/>
      <c r="IN18" s="32"/>
      <c r="IO18" s="32"/>
      <c r="IP18" s="32"/>
      <c r="IQ18" s="32"/>
    </row>
    <row r="19" spans="1:251" s="34" customFormat="1" ht="17.25" customHeight="1" x14ac:dyDescent="0.3">
      <c r="A19" s="38">
        <v>12348</v>
      </c>
      <c r="B19" s="37" t="s">
        <v>3</v>
      </c>
      <c r="C19" s="36" t="s">
        <v>16</v>
      </c>
      <c r="D19" s="35">
        <v>324</v>
      </c>
      <c r="IK19" s="32"/>
      <c r="IL19" s="32"/>
      <c r="IM19" s="32"/>
      <c r="IN19" s="32"/>
      <c r="IO19" s="32"/>
      <c r="IP19" s="32"/>
      <c r="IQ19" s="32"/>
    </row>
    <row r="20" spans="1:251" s="34" customFormat="1" ht="17.25" customHeight="1" x14ac:dyDescent="0.3">
      <c r="A20" s="38">
        <v>12349</v>
      </c>
      <c r="B20" s="37" t="s">
        <v>3</v>
      </c>
      <c r="C20" s="36" t="s">
        <v>17</v>
      </c>
      <c r="D20" s="35">
        <v>564</v>
      </c>
      <c r="IK20" s="32"/>
      <c r="IL20" s="32"/>
      <c r="IM20" s="32"/>
      <c r="IN20" s="32"/>
      <c r="IO20" s="32"/>
      <c r="IP20" s="32"/>
      <c r="IQ20" s="32"/>
    </row>
    <row r="21" spans="1:251" s="34" customFormat="1" ht="17.25" customHeight="1" x14ac:dyDescent="0.3">
      <c r="A21" s="38">
        <v>12355</v>
      </c>
      <c r="B21" s="37" t="s">
        <v>3</v>
      </c>
      <c r="C21" s="36" t="s">
        <v>17</v>
      </c>
      <c r="D21" s="35">
        <v>1176</v>
      </c>
      <c r="IK21" s="32"/>
      <c r="IL21" s="32"/>
      <c r="IM21" s="32"/>
      <c r="IN21" s="32"/>
      <c r="IO21" s="32"/>
      <c r="IP21" s="32"/>
      <c r="IQ21" s="32"/>
    </row>
    <row r="22" spans="1:251" s="34" customFormat="1" ht="17.25" customHeight="1" x14ac:dyDescent="0.3">
      <c r="A22" s="38">
        <v>12359</v>
      </c>
      <c r="B22" s="37" t="s">
        <v>3</v>
      </c>
      <c r="C22" s="36" t="s">
        <v>16</v>
      </c>
      <c r="D22" s="35">
        <v>823</v>
      </c>
      <c r="IK22" s="32"/>
      <c r="IL22" s="32"/>
      <c r="IM22" s="32"/>
      <c r="IN22" s="32"/>
      <c r="IO22" s="32"/>
      <c r="IP22" s="32"/>
      <c r="IQ22" s="32"/>
    </row>
    <row r="23" spans="1:251" s="34" customFormat="1" ht="17.25" customHeight="1" x14ac:dyDescent="0.3">
      <c r="A23" s="38">
        <v>12360</v>
      </c>
      <c r="B23" s="37" t="s">
        <v>3</v>
      </c>
      <c r="C23" s="36" t="s">
        <v>15</v>
      </c>
      <c r="D23" s="35">
        <v>565</v>
      </c>
      <c r="IK23" s="32"/>
      <c r="IL23" s="32"/>
      <c r="IM23" s="32"/>
      <c r="IN23" s="32"/>
      <c r="IO23" s="32"/>
      <c r="IP23" s="32"/>
      <c r="IQ23" s="32"/>
    </row>
    <row r="24" spans="1:251" x14ac:dyDescent="0.25">
      <c r="A24" s="32"/>
      <c r="B24" s="32"/>
    </row>
    <row r="25" spans="1:251" x14ac:dyDescent="0.25">
      <c r="A25" s="32"/>
      <c r="B25" s="32"/>
    </row>
    <row r="26" spans="1:251" x14ac:dyDescent="0.25">
      <c r="A26" s="32"/>
      <c r="B26" s="32"/>
    </row>
    <row r="27" spans="1:251" x14ac:dyDescent="0.25">
      <c r="A27" s="32"/>
      <c r="B27" s="32"/>
    </row>
    <row r="28" spans="1:251" x14ac:dyDescent="0.25">
      <c r="A28" s="32"/>
      <c r="B28" s="32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042A-800D-426D-AC0E-53A905B6930F}">
  <dimension ref="A1:D14"/>
  <sheetViews>
    <sheetView workbookViewId="0">
      <selection activeCell="A13" sqref="A13:D14"/>
    </sheetView>
  </sheetViews>
  <sheetFormatPr baseColWidth="10" defaultRowHeight="14.4" x14ac:dyDescent="0.3"/>
  <cols>
    <col min="1" max="3" width="14" customWidth="1"/>
    <col min="4" max="4" width="14.33203125" customWidth="1"/>
    <col min="5" max="5" width="14" customWidth="1"/>
  </cols>
  <sheetData>
    <row r="1" spans="1:4" ht="31.5" customHeight="1" x14ac:dyDescent="0.3">
      <c r="A1" s="1" t="s">
        <v>18</v>
      </c>
      <c r="B1" s="1" t="s">
        <v>19</v>
      </c>
      <c r="C1" s="1" t="s">
        <v>0</v>
      </c>
      <c r="D1" s="4" t="s">
        <v>20</v>
      </c>
    </row>
    <row r="2" spans="1:4" s="3" customFormat="1" ht="17.25" customHeight="1" x14ac:dyDescent="0.3">
      <c r="A2" s="2" t="s">
        <v>21</v>
      </c>
      <c r="B2" s="2" t="s">
        <v>22</v>
      </c>
      <c r="C2" s="2">
        <v>6450</v>
      </c>
      <c r="D2" s="2">
        <f>_xlfn.LET(_xlpm.coef,1.5,C2*_xlpm.coef)</f>
        <v>9675</v>
      </c>
    </row>
    <row r="3" spans="1:4" s="3" customFormat="1" ht="17.25" customHeight="1" x14ac:dyDescent="0.3">
      <c r="A3" s="2" t="s">
        <v>23</v>
      </c>
      <c r="B3" s="2" t="s">
        <v>22</v>
      </c>
      <c r="C3" s="2">
        <v>6500</v>
      </c>
      <c r="D3" s="2">
        <f t="shared" ref="D3:D11" si="0">_xlfn.LET(_xlpm.coef,1.5,C3*_xlpm.coef)</f>
        <v>9750</v>
      </c>
    </row>
    <row r="4" spans="1:4" s="3" customFormat="1" ht="17.25" customHeight="1" x14ac:dyDescent="0.3">
      <c r="A4" s="2" t="s">
        <v>24</v>
      </c>
      <c r="B4" s="2" t="s">
        <v>25</v>
      </c>
      <c r="C4" s="2">
        <v>6550</v>
      </c>
      <c r="D4" s="2">
        <f t="shared" si="0"/>
        <v>9825</v>
      </c>
    </row>
    <row r="5" spans="1:4" s="3" customFormat="1" ht="17.25" customHeight="1" x14ac:dyDescent="0.3">
      <c r="A5" s="2" t="s">
        <v>26</v>
      </c>
      <c r="B5" s="2" t="s">
        <v>22</v>
      </c>
      <c r="C5" s="2">
        <v>5580</v>
      </c>
      <c r="D5" s="2">
        <f t="shared" si="0"/>
        <v>8370</v>
      </c>
    </row>
    <row r="6" spans="1:4" ht="17.25" customHeight="1" x14ac:dyDescent="0.3">
      <c r="A6" s="2" t="s">
        <v>27</v>
      </c>
      <c r="B6" s="2" t="s">
        <v>28</v>
      </c>
      <c r="C6" s="2">
        <v>5650</v>
      </c>
      <c r="D6" s="2">
        <f t="shared" si="0"/>
        <v>8475</v>
      </c>
    </row>
    <row r="7" spans="1:4" ht="17.25" customHeight="1" x14ac:dyDescent="0.3">
      <c r="A7" s="2" t="s">
        <v>29</v>
      </c>
      <c r="B7" s="2" t="s">
        <v>25</v>
      </c>
      <c r="C7" s="2">
        <v>5720</v>
      </c>
      <c r="D7" s="2">
        <f t="shared" si="0"/>
        <v>8580</v>
      </c>
    </row>
    <row r="8" spans="1:4" ht="17.25" customHeight="1" x14ac:dyDescent="0.3">
      <c r="A8" s="2" t="s">
        <v>1</v>
      </c>
      <c r="B8" s="2" t="s">
        <v>28</v>
      </c>
      <c r="C8" s="2">
        <v>5790</v>
      </c>
      <c r="D8" s="2">
        <f t="shared" si="0"/>
        <v>8685</v>
      </c>
    </row>
    <row r="9" spans="1:4" ht="17.25" customHeight="1" x14ac:dyDescent="0.3">
      <c r="A9" s="2" t="s">
        <v>30</v>
      </c>
      <c r="B9" s="2" t="s">
        <v>25</v>
      </c>
      <c r="C9" s="2">
        <v>5860</v>
      </c>
      <c r="D9" s="2">
        <f t="shared" si="0"/>
        <v>8790</v>
      </c>
    </row>
    <row r="10" spans="1:4" ht="17.25" customHeight="1" x14ac:dyDescent="0.3">
      <c r="A10" s="2" t="s">
        <v>31</v>
      </c>
      <c r="B10" s="2" t="s">
        <v>28</v>
      </c>
      <c r="C10" s="2">
        <v>5930</v>
      </c>
      <c r="D10" s="2">
        <f t="shared" si="0"/>
        <v>8895</v>
      </c>
    </row>
    <row r="11" spans="1:4" ht="17.25" customHeight="1" x14ac:dyDescent="0.3">
      <c r="A11" s="2" t="s">
        <v>32</v>
      </c>
      <c r="B11" s="2" t="s">
        <v>28</v>
      </c>
      <c r="C11" s="2">
        <v>6000</v>
      </c>
      <c r="D11" s="2">
        <f t="shared" si="0"/>
        <v>9000</v>
      </c>
    </row>
    <row r="13" spans="1:4" ht="20.25" customHeight="1" x14ac:dyDescent="0.3">
      <c r="A13" s="47" t="s">
        <v>33</v>
      </c>
      <c r="B13" s="47"/>
      <c r="C13" s="47"/>
      <c r="D13" s="47"/>
    </row>
    <row r="14" spans="1:4" ht="19.5" customHeight="1" x14ac:dyDescent="0.3">
      <c r="A14" s="47"/>
      <c r="B14" s="47"/>
      <c r="C14" s="47"/>
      <c r="D14" s="47"/>
    </row>
  </sheetData>
  <mergeCells count="1">
    <mergeCell ref="A13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2B78-0B65-4A24-9936-895A79384538}">
  <dimension ref="A1:E14"/>
  <sheetViews>
    <sheetView workbookViewId="0">
      <selection activeCell="A13" sqref="A13:E14"/>
    </sheetView>
  </sheetViews>
  <sheetFormatPr baseColWidth="10" defaultRowHeight="14.4" x14ac:dyDescent="0.3"/>
  <cols>
    <col min="1" max="3" width="14" customWidth="1"/>
    <col min="4" max="4" width="14.33203125" customWidth="1"/>
    <col min="5" max="5" width="39.109375" customWidth="1"/>
    <col min="6" max="6" width="14" customWidth="1"/>
  </cols>
  <sheetData>
    <row r="1" spans="1:5" ht="31.5" customHeight="1" x14ac:dyDescent="0.3">
      <c r="A1" s="1" t="s">
        <v>18</v>
      </c>
      <c r="B1" s="1" t="s">
        <v>19</v>
      </c>
      <c r="C1" s="1" t="s">
        <v>0</v>
      </c>
      <c r="D1" s="4" t="s">
        <v>34</v>
      </c>
      <c r="E1" s="46" t="s">
        <v>35</v>
      </c>
    </row>
    <row r="2" spans="1:5" s="3" customFormat="1" ht="17.25" customHeight="1" x14ac:dyDescent="0.3">
      <c r="A2" s="2" t="s">
        <v>21</v>
      </c>
      <c r="B2" s="2" t="s">
        <v>22</v>
      </c>
      <c r="C2" s="2">
        <v>6450</v>
      </c>
      <c r="D2" s="2">
        <f>_xlfn.LET(_xlpm.coef,1.5,_xlpm.categorie,IF(B2="Exotique",_xlpm.coef=2,_xlpm.coef),C2*_xlpm.coef)</f>
        <v>9675</v>
      </c>
      <c r="E2" s="2">
        <f>_xlfn.LET(_xlpm.coef,1.5,_xlpm.decote,20%,IF(B2="Exotique",_xlpm.coef*(1-_xlpm.decote)*C2,_xlpm.coef*C2))</f>
        <v>9675</v>
      </c>
    </row>
    <row r="3" spans="1:5" s="3" customFormat="1" ht="17.25" customHeight="1" x14ac:dyDescent="0.3">
      <c r="A3" s="2" t="s">
        <v>23</v>
      </c>
      <c r="B3" s="2" t="s">
        <v>22</v>
      </c>
      <c r="C3" s="2">
        <v>6500</v>
      </c>
      <c r="D3" s="2">
        <f t="shared" ref="D3:D6" si="0">_xlfn.LET(_xlpm.coef,1.5,_xlpm.categorie,IF(B3="Exotique",_xlpm.coef=2,_xlpm.coef),C3*_xlpm.coef)</f>
        <v>9750</v>
      </c>
      <c r="E3" s="2">
        <f t="shared" ref="E3:E11" si="1">_xlfn.LET(_xlpm.coef,1.5,_xlpm.decote,20%,IF(B3="Exotique",_xlpm.coef*(1-_xlpm.decote)*C3,_xlpm.coef*C3))</f>
        <v>9750</v>
      </c>
    </row>
    <row r="4" spans="1:5" s="3" customFormat="1" ht="17.25" customHeight="1" x14ac:dyDescent="0.3">
      <c r="A4" s="2" t="s">
        <v>24</v>
      </c>
      <c r="B4" s="2" t="s">
        <v>25</v>
      </c>
      <c r="C4" s="2">
        <v>6550</v>
      </c>
      <c r="D4" s="2">
        <f t="shared" si="0"/>
        <v>9825</v>
      </c>
      <c r="E4" s="2">
        <f t="shared" si="1"/>
        <v>9825</v>
      </c>
    </row>
    <row r="5" spans="1:5" s="3" customFormat="1" ht="17.25" customHeight="1" x14ac:dyDescent="0.3">
      <c r="A5" s="2" t="s">
        <v>26</v>
      </c>
      <c r="B5" s="2" t="s">
        <v>22</v>
      </c>
      <c r="C5" s="2">
        <v>5580</v>
      </c>
      <c r="D5" s="2">
        <f t="shared" si="0"/>
        <v>8370</v>
      </c>
      <c r="E5" s="2">
        <f t="shared" si="1"/>
        <v>8370</v>
      </c>
    </row>
    <row r="6" spans="1:5" ht="17.25" customHeight="1" x14ac:dyDescent="0.3">
      <c r="A6" s="2" t="s">
        <v>27</v>
      </c>
      <c r="B6" s="2" t="s">
        <v>28</v>
      </c>
      <c r="C6" s="2">
        <v>5650</v>
      </c>
      <c r="D6" s="2">
        <f t="shared" si="0"/>
        <v>8475</v>
      </c>
      <c r="E6" s="2">
        <f t="shared" si="1"/>
        <v>8475</v>
      </c>
    </row>
    <row r="7" spans="1:5" ht="17.25" customHeight="1" x14ac:dyDescent="0.3">
      <c r="A7" s="2" t="s">
        <v>29</v>
      </c>
      <c r="B7" s="2" t="s">
        <v>25</v>
      </c>
      <c r="C7" s="2">
        <v>5720</v>
      </c>
      <c r="D7" s="2">
        <f t="shared" ref="D7:D11" si="2">_xlfn.LET(_xlpm.coef,1.5,C7*_xlpm.coef)</f>
        <v>8580</v>
      </c>
      <c r="E7" s="2">
        <f t="shared" si="1"/>
        <v>8580</v>
      </c>
    </row>
    <row r="8" spans="1:5" ht="17.25" customHeight="1" x14ac:dyDescent="0.3">
      <c r="A8" s="2" t="s">
        <v>1</v>
      </c>
      <c r="B8" s="2" t="s">
        <v>28</v>
      </c>
      <c r="C8" s="2">
        <v>5790</v>
      </c>
      <c r="D8" s="2">
        <f t="shared" si="2"/>
        <v>8685</v>
      </c>
      <c r="E8" s="2">
        <f t="shared" si="1"/>
        <v>8685</v>
      </c>
    </row>
    <row r="9" spans="1:5" ht="17.25" customHeight="1" x14ac:dyDescent="0.3">
      <c r="A9" s="2" t="s">
        <v>30</v>
      </c>
      <c r="B9" s="2" t="s">
        <v>25</v>
      </c>
      <c r="C9" s="2">
        <v>5860</v>
      </c>
      <c r="D9" s="2">
        <f t="shared" si="2"/>
        <v>8790</v>
      </c>
      <c r="E9" s="2">
        <f t="shared" si="1"/>
        <v>8790</v>
      </c>
    </row>
    <row r="10" spans="1:5" ht="17.25" customHeight="1" x14ac:dyDescent="0.3">
      <c r="A10" s="2" t="s">
        <v>31</v>
      </c>
      <c r="B10" s="2" t="s">
        <v>28</v>
      </c>
      <c r="C10" s="2">
        <v>5930</v>
      </c>
      <c r="D10" s="2">
        <f t="shared" si="2"/>
        <v>8895</v>
      </c>
      <c r="E10" s="2">
        <f t="shared" si="1"/>
        <v>8895</v>
      </c>
    </row>
    <row r="11" spans="1:5" ht="17.25" customHeight="1" x14ac:dyDescent="0.3">
      <c r="A11" s="2" t="s">
        <v>32</v>
      </c>
      <c r="B11" s="2" t="s">
        <v>28</v>
      </c>
      <c r="C11" s="2">
        <v>6000</v>
      </c>
      <c r="D11" s="2">
        <f t="shared" si="2"/>
        <v>9000</v>
      </c>
      <c r="E11" s="2">
        <f t="shared" si="1"/>
        <v>9000</v>
      </c>
    </row>
    <row r="13" spans="1:5" ht="20.25" customHeight="1" x14ac:dyDescent="0.3">
      <c r="A13" s="48" t="s">
        <v>36</v>
      </c>
      <c r="B13" s="48"/>
      <c r="C13" s="48"/>
      <c r="D13" s="48"/>
      <c r="E13" s="48"/>
    </row>
    <row r="14" spans="1:5" ht="19.5" customHeight="1" x14ac:dyDescent="0.3">
      <c r="A14" s="48"/>
      <c r="B14" s="48"/>
      <c r="C14" s="48"/>
      <c r="D14" s="48"/>
      <c r="E14" s="48"/>
    </row>
  </sheetData>
  <mergeCells count="1">
    <mergeCell ref="A13:E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3231-5B19-4BC6-ADB4-D580EC25A5F2}">
  <dimension ref="A1:I14"/>
  <sheetViews>
    <sheetView workbookViewId="0">
      <selection activeCell="G4" sqref="G4"/>
    </sheetView>
  </sheetViews>
  <sheetFormatPr baseColWidth="10" defaultRowHeight="14.4" x14ac:dyDescent="0.3"/>
  <cols>
    <col min="1" max="4" width="14" customWidth="1"/>
  </cols>
  <sheetData>
    <row r="1" spans="1:9" ht="31.5" customHeight="1" x14ac:dyDescent="0.3">
      <c r="A1" s="1" t="s">
        <v>18</v>
      </c>
      <c r="B1" s="1" t="s">
        <v>19</v>
      </c>
      <c r="C1" s="1" t="s">
        <v>0</v>
      </c>
      <c r="E1" s="5" t="s">
        <v>18</v>
      </c>
      <c r="F1" s="5" t="s">
        <v>37</v>
      </c>
    </row>
    <row r="2" spans="1:9" s="3" customFormat="1" ht="24" customHeight="1" x14ac:dyDescent="0.3">
      <c r="A2" s="2" t="s">
        <v>21</v>
      </c>
      <c r="B2" s="2" t="s">
        <v>22</v>
      </c>
      <c r="C2" s="2">
        <v>6450</v>
      </c>
      <c r="E2" s="7" t="s">
        <v>26</v>
      </c>
      <c r="F2" s="8">
        <f>_xlfn.XMATCH(E2,A2:A11,0)</f>
        <v>4</v>
      </c>
      <c r="G2" s="49" t="s">
        <v>40</v>
      </c>
      <c r="H2" s="49"/>
      <c r="I2" s="49"/>
    </row>
    <row r="3" spans="1:9" s="3" customFormat="1" ht="24" customHeight="1" x14ac:dyDescent="0.3">
      <c r="A3" s="2" t="s">
        <v>23</v>
      </c>
      <c r="B3" s="2" t="s">
        <v>22</v>
      </c>
      <c r="C3" s="2">
        <v>6500</v>
      </c>
      <c r="E3" s="7" t="s">
        <v>38</v>
      </c>
      <c r="F3" s="8">
        <f>_xlfn.XMATCH(E3,A2:A11,2)</f>
        <v>10</v>
      </c>
      <c r="G3" s="49" t="s">
        <v>41</v>
      </c>
      <c r="H3" s="49"/>
      <c r="I3" s="49"/>
    </row>
    <row r="4" spans="1:9" s="3" customFormat="1" ht="24" customHeight="1" x14ac:dyDescent="0.3">
      <c r="A4" s="2" t="s">
        <v>24</v>
      </c>
      <c r="B4" s="2" t="s">
        <v>25</v>
      </c>
      <c r="C4" s="2">
        <v>6550</v>
      </c>
    </row>
    <row r="5" spans="1:9" s="3" customFormat="1" ht="24" customHeight="1" x14ac:dyDescent="0.3">
      <c r="A5" s="2" t="s">
        <v>26</v>
      </c>
      <c r="B5" s="2" t="s">
        <v>22</v>
      </c>
      <c r="C5" s="2">
        <v>5580</v>
      </c>
    </row>
    <row r="6" spans="1:9" ht="24" customHeight="1" x14ac:dyDescent="0.3">
      <c r="A6" s="2" t="s">
        <v>27</v>
      </c>
      <c r="B6" s="2" t="s">
        <v>28</v>
      </c>
      <c r="C6" s="2">
        <v>5650</v>
      </c>
      <c r="E6" s="6" t="s">
        <v>2</v>
      </c>
      <c r="F6" s="6" t="s">
        <v>37</v>
      </c>
    </row>
    <row r="7" spans="1:9" ht="24" customHeight="1" x14ac:dyDescent="0.3">
      <c r="A7" s="2" t="s">
        <v>29</v>
      </c>
      <c r="B7" s="2" t="s">
        <v>25</v>
      </c>
      <c r="C7" s="2">
        <v>5720</v>
      </c>
      <c r="E7" s="7">
        <v>5600</v>
      </c>
      <c r="F7" s="8">
        <f>_xlfn.XMATCH(E7,C2:C11,1)</f>
        <v>5</v>
      </c>
      <c r="G7" s="50" t="s">
        <v>39</v>
      </c>
      <c r="H7" s="51"/>
      <c r="I7" s="51"/>
    </row>
    <row r="8" spans="1:9" ht="24" customHeight="1" x14ac:dyDescent="0.3">
      <c r="A8" s="2" t="s">
        <v>1</v>
      </c>
      <c r="B8" s="2" t="s">
        <v>28</v>
      </c>
      <c r="C8" s="2">
        <v>5790</v>
      </c>
    </row>
    <row r="9" spans="1:9" ht="24" customHeight="1" x14ac:dyDescent="0.3">
      <c r="A9" s="2" t="s">
        <v>30</v>
      </c>
      <c r="B9" s="2" t="s">
        <v>25</v>
      </c>
      <c r="C9" s="2">
        <v>5860</v>
      </c>
    </row>
    <row r="10" spans="1:9" ht="24" customHeight="1" x14ac:dyDescent="0.3">
      <c r="A10" s="2" t="s">
        <v>31</v>
      </c>
      <c r="B10" s="2" t="s">
        <v>28</v>
      </c>
      <c r="C10" s="2">
        <v>5930</v>
      </c>
    </row>
    <row r="11" spans="1:9" ht="24" customHeight="1" x14ac:dyDescent="0.3">
      <c r="A11" s="2" t="s">
        <v>32</v>
      </c>
      <c r="B11" s="2" t="s">
        <v>28</v>
      </c>
      <c r="C11" s="2">
        <v>6000</v>
      </c>
      <c r="D11" s="9"/>
      <c r="E11" s="9"/>
      <c r="F11" s="9"/>
      <c r="G11" s="9"/>
      <c r="H11" s="9"/>
    </row>
    <row r="12" spans="1:9" x14ac:dyDescent="0.3">
      <c r="D12" s="9"/>
      <c r="E12" s="10"/>
      <c r="F12" s="10"/>
      <c r="G12" s="10"/>
      <c r="H12" s="9"/>
    </row>
    <row r="13" spans="1:9" ht="20.25" customHeight="1" x14ac:dyDescent="0.3">
      <c r="D13" s="9"/>
      <c r="E13" s="9"/>
      <c r="F13" s="9"/>
      <c r="G13" s="9"/>
      <c r="H13" s="9"/>
    </row>
    <row r="14" spans="1:9" ht="19.5" customHeight="1" x14ac:dyDescent="0.3">
      <c r="D14" s="9"/>
      <c r="E14" s="9"/>
      <c r="F14" s="9"/>
      <c r="G14" s="9"/>
      <c r="H14" s="9"/>
    </row>
  </sheetData>
  <mergeCells count="3">
    <mergeCell ref="G2:I2"/>
    <mergeCell ref="G3:I3"/>
    <mergeCell ref="G7:I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9DE1-278D-40BC-8C8C-20809629DAD8}">
  <dimension ref="A1:G11"/>
  <sheetViews>
    <sheetView workbookViewId="0">
      <selection activeCell="E5" sqref="E5"/>
    </sheetView>
  </sheetViews>
  <sheetFormatPr baseColWidth="10" defaultRowHeight="14.4" x14ac:dyDescent="0.3"/>
  <cols>
    <col min="1" max="4" width="14" customWidth="1"/>
    <col min="5" max="5" width="13" bestFit="1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  <c r="E1" s="11" t="s">
        <v>42</v>
      </c>
      <c r="F1" s="2" t="s">
        <v>43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s="11" t="s">
        <v>18</v>
      </c>
      <c r="F4" s="11" t="s">
        <v>19</v>
      </c>
      <c r="G4" s="11" t="s">
        <v>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s="3" t="str" cm="1">
        <f t="array" ref="E5">_xlfn._xlws.FILTER(A2:C11,B2:B11=F1,"no encontrado")</f>
        <v>no encontrado</v>
      </c>
    </row>
    <row r="6" spans="1:7" ht="17.25" customHeight="1" x14ac:dyDescent="0.3">
      <c r="A6" s="2" t="s">
        <v>27</v>
      </c>
      <c r="B6" s="2" t="s">
        <v>28</v>
      </c>
      <c r="C6" s="2">
        <v>5650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</row>
    <row r="8" spans="1:7" ht="17.25" customHeight="1" x14ac:dyDescent="0.3">
      <c r="A8" s="2" t="s">
        <v>1</v>
      </c>
      <c r="B8" s="2" t="s">
        <v>28</v>
      </c>
      <c r="C8" s="2">
        <v>5790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5DB3-FCD0-424B-AC3F-71E9F1DFB506}">
  <dimension ref="A1:G11"/>
  <sheetViews>
    <sheetView workbookViewId="0">
      <selection sqref="A1:B11"/>
    </sheetView>
  </sheetViews>
  <sheetFormatPr baseColWidth="10" defaultRowHeight="14.4" x14ac:dyDescent="0.3"/>
  <cols>
    <col min="1" max="4" width="14" customWidth="1"/>
    <col min="5" max="5" width="13" bestFit="1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  <c r="E1" s="11" t="s">
        <v>42</v>
      </c>
      <c r="F1" s="2" t="s">
        <v>43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s="11" t="s">
        <v>18</v>
      </c>
      <c r="F4" s="11" t="s">
        <v>19</v>
      </c>
      <c r="G4" s="11" t="s">
        <v>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s="3" t="str" cm="1">
        <f t="array" ref="E5">_xlfn._xlws.FILTER(A2:C11,B2:B11=F1,"no encontrado")</f>
        <v>no encontrado</v>
      </c>
    </row>
    <row r="6" spans="1:7" ht="17.25" customHeight="1" x14ac:dyDescent="0.3">
      <c r="A6" s="2" t="s">
        <v>27</v>
      </c>
      <c r="B6" s="2" t="s">
        <v>28</v>
      </c>
      <c r="C6" s="2">
        <v>5650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</row>
    <row r="8" spans="1:7" ht="17.25" customHeight="1" x14ac:dyDescent="0.3">
      <c r="A8" s="2" t="s">
        <v>1</v>
      </c>
      <c r="B8" s="2" t="s">
        <v>28</v>
      </c>
      <c r="C8" s="2">
        <v>5790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6302D-706C-4F62-9BEA-637E40E5A9FA}">
  <dimension ref="A1:G11"/>
  <sheetViews>
    <sheetView workbookViewId="0">
      <selection activeCell="E4" sqref="E4:F4"/>
    </sheetView>
  </sheetViews>
  <sheetFormatPr baseColWidth="10" defaultRowHeight="14.4" x14ac:dyDescent="0.3"/>
  <cols>
    <col min="1" max="4" width="14" customWidth="1"/>
    <col min="6" max="6" width="12.109375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  <c r="E1" s="11" t="s">
        <v>2</v>
      </c>
      <c r="F1" s="12">
        <v>6000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s="11" t="s">
        <v>18</v>
      </c>
      <c r="F4" s="11" t="s">
        <v>19</v>
      </c>
      <c r="G4" s="11" t="s">
        <v>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s="3" t="str" cm="1">
        <f t="array" ref="E5:G8">_xlfn._xlws.FILTER(A2:C11,C2:C11&gt;=F1,"non trouvé")</f>
        <v>manzana</v>
      </c>
      <c r="F5" s="3" t="str">
        <v>Otras frutas</v>
      </c>
      <c r="G5" s="3">
        <v>6450</v>
      </c>
    </row>
    <row r="6" spans="1:7" ht="17.25" customHeight="1" x14ac:dyDescent="0.3">
      <c r="A6" s="2" t="s">
        <v>27</v>
      </c>
      <c r="B6" s="2" t="s">
        <v>28</v>
      </c>
      <c r="C6" s="2">
        <v>5650</v>
      </c>
      <c r="E6" t="str">
        <v>pera</v>
      </c>
      <c r="F6" t="str">
        <v>Otras frutas</v>
      </c>
      <c r="G6">
        <v>6500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  <c r="E7" t="str">
        <v>naranja</v>
      </c>
      <c r="F7" t="str">
        <v>Cítricos</v>
      </c>
      <c r="G7">
        <v>6550</v>
      </c>
    </row>
    <row r="8" spans="1:7" ht="17.25" customHeight="1" x14ac:dyDescent="0.3">
      <c r="A8" s="2" t="s">
        <v>1</v>
      </c>
      <c r="B8" s="2" t="s">
        <v>28</v>
      </c>
      <c r="C8" s="2">
        <v>5790</v>
      </c>
      <c r="E8" t="str">
        <v>aguacate</v>
      </c>
      <c r="F8" t="str">
        <v>Exótica</v>
      </c>
      <c r="G8">
        <v>6000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D1621-ED2F-4F81-9274-7B56C3C50EA1}">
  <dimension ref="A1:G11"/>
  <sheetViews>
    <sheetView workbookViewId="0">
      <selection activeCell="E4" sqref="E4:F4"/>
    </sheetView>
  </sheetViews>
  <sheetFormatPr baseColWidth="10" defaultRowHeight="14.4" x14ac:dyDescent="0.3"/>
  <cols>
    <col min="1" max="4" width="14" customWidth="1"/>
    <col min="6" max="6" width="12.109375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  <c r="E2" s="45" t="s">
        <v>44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s="11" t="s">
        <v>18</v>
      </c>
      <c r="F4" s="11" t="s">
        <v>19</v>
      </c>
      <c r="G4" s="11" t="s">
        <v>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s="3" t="str" cm="1">
        <f t="array" ref="E5:G11">_xlfn._xlws.FILTER(A2:C11,(B2:B11="Cítricos")+(B2:B11="Exótica"),"no encontrado")</f>
        <v>naranja</v>
      </c>
      <c r="F5" s="3" t="str">
        <v>Cítricos</v>
      </c>
      <c r="G5" s="3">
        <v>6550</v>
      </c>
    </row>
    <row r="6" spans="1:7" ht="17.25" customHeight="1" x14ac:dyDescent="0.3">
      <c r="A6" s="2" t="s">
        <v>27</v>
      </c>
      <c r="B6" s="2" t="s">
        <v>28</v>
      </c>
      <c r="C6" s="2">
        <v>5650</v>
      </c>
      <c r="E6" t="str">
        <v>banana</v>
      </c>
      <c r="F6" t="str">
        <v>Exótica</v>
      </c>
      <c r="G6">
        <v>5650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  <c r="E7" t="str">
        <v>limón</v>
      </c>
      <c r="F7" t="str">
        <v>Cítricos</v>
      </c>
      <c r="G7">
        <v>5720</v>
      </c>
    </row>
    <row r="8" spans="1:7" ht="17.25" customHeight="1" x14ac:dyDescent="0.3">
      <c r="A8" s="2" t="s">
        <v>1</v>
      </c>
      <c r="B8" s="2" t="s">
        <v>28</v>
      </c>
      <c r="C8" s="2">
        <v>5790</v>
      </c>
      <c r="E8" t="str">
        <v>kiwi</v>
      </c>
      <c r="F8" t="str">
        <v>Exótica</v>
      </c>
      <c r="G8">
        <v>5790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  <c r="E9" t="str">
        <v>mandarina</v>
      </c>
      <c r="F9" t="str">
        <v>Cítricos</v>
      </c>
      <c r="G9">
        <v>5860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  <c r="E10" t="str">
        <v>mango</v>
      </c>
      <c r="F10" t="str">
        <v>Exótica</v>
      </c>
      <c r="G10">
        <v>5930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  <c r="E11" t="str">
        <v>aguacate</v>
      </c>
      <c r="F11" t="str">
        <v>Exótica</v>
      </c>
      <c r="G11">
        <v>6000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1D49-E8CD-405B-92E2-37AF8323E0E4}">
  <dimension ref="A1:G11"/>
  <sheetViews>
    <sheetView workbookViewId="0">
      <selection activeCell="E4" sqref="E4:F4"/>
    </sheetView>
  </sheetViews>
  <sheetFormatPr baseColWidth="10" defaultRowHeight="14.4" x14ac:dyDescent="0.3"/>
  <cols>
    <col min="1" max="4" width="14" customWidth="1"/>
    <col min="6" max="6" width="12.109375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  <c r="E2" s="45" t="s">
        <v>45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s="11" t="s">
        <v>18</v>
      </c>
      <c r="F4" s="11" t="s">
        <v>19</v>
      </c>
      <c r="G4" s="11" t="s">
        <v>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s="3" t="str" cm="1">
        <f t="array" ref="E5:G6">_xlfn._xlws.FILTER(A2:C11,(B2:B11="Cítricos")-(A2:A11="limón"),"no encontrado")</f>
        <v>naranja</v>
      </c>
      <c r="F5" s="3" t="str">
        <v>Cítricos</v>
      </c>
      <c r="G5" s="3">
        <v>6550</v>
      </c>
    </row>
    <row r="6" spans="1:7" ht="17.25" customHeight="1" x14ac:dyDescent="0.3">
      <c r="A6" s="2" t="s">
        <v>27</v>
      </c>
      <c r="B6" s="2" t="s">
        <v>28</v>
      </c>
      <c r="C6" s="2">
        <v>5650</v>
      </c>
      <c r="E6" t="str">
        <v>mandarina</v>
      </c>
      <c r="F6" t="str">
        <v>Cítricos</v>
      </c>
      <c r="G6">
        <v>5860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</row>
    <row r="8" spans="1:7" ht="17.25" customHeight="1" x14ac:dyDescent="0.3">
      <c r="A8" s="2" t="s">
        <v>1</v>
      </c>
      <c r="B8" s="2" t="s">
        <v>28</v>
      </c>
      <c r="C8" s="2">
        <v>5790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7B73-52DC-45EF-83CE-DD77DA2094CD}">
  <dimension ref="A1:G11"/>
  <sheetViews>
    <sheetView workbookViewId="0">
      <selection sqref="A1:B11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33203125" customWidth="1"/>
    <col min="6" max="6" width="15.6640625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  <c r="E1" s="11" t="s">
        <v>18</v>
      </c>
      <c r="F1" s="11" t="s">
        <v>19</v>
      </c>
      <c r="G1" s="11" t="s">
        <v>0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  <c r="E2" s="3" t="str" cm="1">
        <f t="array" ref="E2:G11">_xlfn._xlws.SORT(A2:C11,2,-1,FALSE)</f>
        <v>manzana</v>
      </c>
      <c r="F2" s="3" t="str">
        <v>Otras frutas</v>
      </c>
      <c r="G2" s="3">
        <v>6450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  <c r="E3" t="str">
        <v>pera</v>
      </c>
      <c r="F3" t="str">
        <v>Otras frutas</v>
      </c>
      <c r="G3">
        <v>6500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t="str">
        <v>uva</v>
      </c>
      <c r="F4" t="str">
        <v>Otras frutas</v>
      </c>
      <c r="G4">
        <v>5580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t="str">
        <v>banana</v>
      </c>
      <c r="F5" t="str">
        <v>Exótica</v>
      </c>
      <c r="G5">
        <v>5650</v>
      </c>
    </row>
    <row r="6" spans="1:7" ht="17.25" customHeight="1" x14ac:dyDescent="0.3">
      <c r="A6" s="2" t="s">
        <v>27</v>
      </c>
      <c r="B6" s="2" t="s">
        <v>28</v>
      </c>
      <c r="C6" s="2">
        <v>5650</v>
      </c>
      <c r="E6" t="str">
        <v>kiwi</v>
      </c>
      <c r="F6" t="str">
        <v>Exótica</v>
      </c>
      <c r="G6">
        <v>5790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  <c r="E7" t="str">
        <v>mango</v>
      </c>
      <c r="F7" t="str">
        <v>Exótica</v>
      </c>
      <c r="G7">
        <v>5930</v>
      </c>
    </row>
    <row r="8" spans="1:7" ht="17.25" customHeight="1" x14ac:dyDescent="0.3">
      <c r="A8" s="2" t="s">
        <v>1</v>
      </c>
      <c r="B8" s="2" t="s">
        <v>28</v>
      </c>
      <c r="C8" s="2">
        <v>5790</v>
      </c>
      <c r="E8" t="str">
        <v>aguacate</v>
      </c>
      <c r="F8" t="str">
        <v>Exótica</v>
      </c>
      <c r="G8">
        <v>6000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  <c r="E9" t="str">
        <v>naranja</v>
      </c>
      <c r="F9" t="str">
        <v>Cítricos</v>
      </c>
      <c r="G9">
        <v>6550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  <c r="E10" t="str">
        <v>limón</v>
      </c>
      <c r="F10" t="str">
        <v>Cítricos</v>
      </c>
      <c r="G10">
        <v>5720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  <c r="E11" t="str">
        <v>mandarina</v>
      </c>
      <c r="F11" t="str">
        <v>Cítricos</v>
      </c>
      <c r="G11">
        <v>5860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6E1C-379B-4B03-AD98-8C08E8911728}">
  <dimension ref="A1:G11"/>
  <sheetViews>
    <sheetView workbookViewId="0">
      <selection activeCell="E1" sqref="E1:F1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33203125" customWidth="1"/>
    <col min="6" max="6" width="15.6640625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  <c r="E1" s="11" t="s">
        <v>18</v>
      </c>
      <c r="F1" s="11" t="s">
        <v>19</v>
      </c>
      <c r="G1" s="11" t="s">
        <v>0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  <c r="E2" s="3" t="str" cm="1">
        <f t="array" ref="E2:G11">_xlfn._xlws.SORT(A2:C11,2)</f>
        <v>naranja</v>
      </c>
      <c r="F2" s="3" t="str">
        <v>Cítricos</v>
      </c>
      <c r="G2" s="3">
        <v>6550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  <c r="E3" t="str">
        <v>limón</v>
      </c>
      <c r="F3" t="str">
        <v>Cítricos</v>
      </c>
      <c r="G3">
        <v>5720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t="str">
        <v>mandarina</v>
      </c>
      <c r="F4" t="str">
        <v>Cítricos</v>
      </c>
      <c r="G4">
        <v>5860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t="str">
        <v>banana</v>
      </c>
      <c r="F5" t="str">
        <v>Exótica</v>
      </c>
      <c r="G5">
        <v>5650</v>
      </c>
    </row>
    <row r="6" spans="1:7" ht="17.25" customHeight="1" x14ac:dyDescent="0.3">
      <c r="A6" s="2" t="s">
        <v>27</v>
      </c>
      <c r="B6" s="2" t="s">
        <v>28</v>
      </c>
      <c r="C6" s="2">
        <v>5650</v>
      </c>
      <c r="E6" t="str">
        <v>kiwi</v>
      </c>
      <c r="F6" t="str">
        <v>Exótica</v>
      </c>
      <c r="G6">
        <v>5790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  <c r="E7" t="str">
        <v>mango</v>
      </c>
      <c r="F7" t="str">
        <v>Exótica</v>
      </c>
      <c r="G7">
        <v>5930</v>
      </c>
    </row>
    <row r="8" spans="1:7" ht="17.25" customHeight="1" x14ac:dyDescent="0.3">
      <c r="A8" s="2" t="s">
        <v>1</v>
      </c>
      <c r="B8" s="2" t="s">
        <v>28</v>
      </c>
      <c r="C8" s="2">
        <v>5790</v>
      </c>
      <c r="E8" t="str">
        <v>aguacate</v>
      </c>
      <c r="F8" t="str">
        <v>Exótica</v>
      </c>
      <c r="G8">
        <v>6000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  <c r="E9" t="str">
        <v>manzana</v>
      </c>
      <c r="F9" t="str">
        <v>Otras frutas</v>
      </c>
      <c r="G9">
        <v>6450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  <c r="E10" t="str">
        <v>pera</v>
      </c>
      <c r="F10" t="str">
        <v>Otras frutas</v>
      </c>
      <c r="G10">
        <v>6500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  <c r="E11" t="str">
        <v>uva</v>
      </c>
      <c r="F11" t="str">
        <v>Otras frutas</v>
      </c>
      <c r="G11">
        <v>5580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2EB2-80DC-4C6C-AD70-3391DCF0C6C7}">
  <dimension ref="A1:G11"/>
  <sheetViews>
    <sheetView workbookViewId="0">
      <selection sqref="A1:B11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33203125" customWidth="1"/>
    <col min="6" max="6" width="15.6640625" customWidth="1"/>
  </cols>
  <sheetData>
    <row r="1" spans="1:7" ht="31.5" customHeight="1" x14ac:dyDescent="0.3">
      <c r="A1" s="1" t="s">
        <v>18</v>
      </c>
      <c r="B1" s="1" t="s">
        <v>19</v>
      </c>
      <c r="C1" s="1" t="s">
        <v>0</v>
      </c>
      <c r="E1" s="11" t="s">
        <v>18</v>
      </c>
      <c r="F1" s="11" t="s">
        <v>19</v>
      </c>
      <c r="G1" s="11" t="s">
        <v>0</v>
      </c>
    </row>
    <row r="2" spans="1:7" s="3" customFormat="1" ht="17.25" customHeight="1" x14ac:dyDescent="0.3">
      <c r="A2" s="2" t="s">
        <v>21</v>
      </c>
      <c r="B2" s="2" t="s">
        <v>22</v>
      </c>
      <c r="C2" s="2">
        <v>6450</v>
      </c>
      <c r="E2" s="3" t="str" cm="1">
        <f t="array" ref="E2:G11">_xlfn.SORTBY(A2:C11,B2:B11,1,C2:C11,-1)</f>
        <v>naranja</v>
      </c>
      <c r="F2" s="3" t="str">
        <v>Cítricos</v>
      </c>
      <c r="G2" s="3">
        <v>6550</v>
      </c>
    </row>
    <row r="3" spans="1:7" s="3" customFormat="1" ht="17.25" customHeight="1" x14ac:dyDescent="0.3">
      <c r="A3" s="2" t="s">
        <v>23</v>
      </c>
      <c r="B3" s="2" t="s">
        <v>22</v>
      </c>
      <c r="C3" s="2">
        <v>6500</v>
      </c>
      <c r="E3" t="str">
        <v>mandarina</v>
      </c>
      <c r="F3" t="str">
        <v>Cítricos</v>
      </c>
      <c r="G3">
        <v>5860</v>
      </c>
    </row>
    <row r="4" spans="1:7" s="3" customFormat="1" ht="17.25" customHeight="1" x14ac:dyDescent="0.3">
      <c r="A4" s="2" t="s">
        <v>24</v>
      </c>
      <c r="B4" s="2" t="s">
        <v>25</v>
      </c>
      <c r="C4" s="2">
        <v>6550</v>
      </c>
      <c r="E4" t="str">
        <v>limón</v>
      </c>
      <c r="F4" t="str">
        <v>Cítricos</v>
      </c>
      <c r="G4">
        <v>5720</v>
      </c>
    </row>
    <row r="5" spans="1:7" s="3" customFormat="1" ht="17.25" customHeight="1" x14ac:dyDescent="0.3">
      <c r="A5" s="2" t="s">
        <v>26</v>
      </c>
      <c r="B5" s="2" t="s">
        <v>22</v>
      </c>
      <c r="C5" s="2">
        <v>5580</v>
      </c>
      <c r="E5" t="str">
        <v>aguacate</v>
      </c>
      <c r="F5" t="str">
        <v>Exótica</v>
      </c>
      <c r="G5">
        <v>6000</v>
      </c>
    </row>
    <row r="6" spans="1:7" ht="17.25" customHeight="1" x14ac:dyDescent="0.3">
      <c r="A6" s="2" t="s">
        <v>27</v>
      </c>
      <c r="B6" s="2" t="s">
        <v>28</v>
      </c>
      <c r="C6" s="2">
        <v>5650</v>
      </c>
      <c r="E6" t="str">
        <v>mango</v>
      </c>
      <c r="F6" t="str">
        <v>Exótica</v>
      </c>
      <c r="G6">
        <v>5930</v>
      </c>
    </row>
    <row r="7" spans="1:7" ht="17.25" customHeight="1" x14ac:dyDescent="0.3">
      <c r="A7" s="2" t="s">
        <v>29</v>
      </c>
      <c r="B7" s="2" t="s">
        <v>25</v>
      </c>
      <c r="C7" s="2">
        <v>5720</v>
      </c>
      <c r="E7" t="str">
        <v>kiwi</v>
      </c>
      <c r="F7" t="str">
        <v>Exótica</v>
      </c>
      <c r="G7">
        <v>5790</v>
      </c>
    </row>
    <row r="8" spans="1:7" ht="17.25" customHeight="1" x14ac:dyDescent="0.3">
      <c r="A8" s="2" t="s">
        <v>1</v>
      </c>
      <c r="B8" s="2" t="s">
        <v>28</v>
      </c>
      <c r="C8" s="2">
        <v>5790</v>
      </c>
      <c r="E8" t="str">
        <v>banana</v>
      </c>
      <c r="F8" t="str">
        <v>Exótica</v>
      </c>
      <c r="G8">
        <v>5650</v>
      </c>
    </row>
    <row r="9" spans="1:7" ht="17.25" customHeight="1" x14ac:dyDescent="0.3">
      <c r="A9" s="2" t="s">
        <v>30</v>
      </c>
      <c r="B9" s="2" t="s">
        <v>25</v>
      </c>
      <c r="C9" s="2">
        <v>5860</v>
      </c>
      <c r="E9" t="str">
        <v>pera</v>
      </c>
      <c r="F9" t="str">
        <v>Otras frutas</v>
      </c>
      <c r="G9">
        <v>6500</v>
      </c>
    </row>
    <row r="10" spans="1:7" ht="17.25" customHeight="1" x14ac:dyDescent="0.3">
      <c r="A10" s="2" t="s">
        <v>31</v>
      </c>
      <c r="B10" s="2" t="s">
        <v>28</v>
      </c>
      <c r="C10" s="2">
        <v>5930</v>
      </c>
      <c r="E10" t="str">
        <v>manzana</v>
      </c>
      <c r="F10" t="str">
        <v>Otras frutas</v>
      </c>
      <c r="G10">
        <v>6450</v>
      </c>
    </row>
    <row r="11" spans="1:7" ht="17.25" customHeight="1" x14ac:dyDescent="0.3">
      <c r="A11" s="2" t="s">
        <v>32</v>
      </c>
      <c r="B11" s="2" t="s">
        <v>28</v>
      </c>
      <c r="C11" s="2">
        <v>6000</v>
      </c>
      <c r="E11" t="str">
        <v>uva</v>
      </c>
      <c r="F11" t="str">
        <v>Otras frutas</v>
      </c>
      <c r="G11">
        <v>5580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BAA65-122E-4950-BF43-28AEBDE35868}">
  <dimension ref="A1:F11"/>
  <sheetViews>
    <sheetView workbookViewId="0">
      <selection activeCell="E13" sqref="E13"/>
    </sheetView>
  </sheetViews>
  <sheetFormatPr baseColWidth="10" defaultRowHeight="14.4" x14ac:dyDescent="0.3"/>
  <cols>
    <col min="1" max="3" width="14" customWidth="1"/>
    <col min="4" max="4" width="11.5546875" customWidth="1"/>
    <col min="5" max="5" width="15.6640625" customWidth="1"/>
  </cols>
  <sheetData>
    <row r="1" spans="1:6" ht="31.5" customHeight="1" x14ac:dyDescent="0.3">
      <c r="A1" s="1" t="s">
        <v>18</v>
      </c>
      <c r="B1" s="1" t="s">
        <v>19</v>
      </c>
      <c r="C1" s="1" t="s">
        <v>0</v>
      </c>
      <c r="E1" s="11" t="s">
        <v>19</v>
      </c>
      <c r="F1" s="11" t="s">
        <v>0</v>
      </c>
    </row>
    <row r="2" spans="1:6" s="3" customFormat="1" ht="17.25" customHeight="1" x14ac:dyDescent="0.3">
      <c r="A2" s="2" t="s">
        <v>21</v>
      </c>
      <c r="B2" s="2" t="s">
        <v>22</v>
      </c>
      <c r="C2" s="2">
        <v>6450</v>
      </c>
      <c r="E2" s="3" t="str" cm="1">
        <f t="array" ref="E2:E4">_xlfn.UNIQUE(B2:B11)</f>
        <v>Otras frutas</v>
      </c>
      <c r="F2" s="3" cm="1">
        <f t="array" ref="F2:F11">_xlfn.UNIQUE(C2:C11)</f>
        <v>6450</v>
      </c>
    </row>
    <row r="3" spans="1:6" s="3" customFormat="1" ht="17.25" customHeight="1" x14ac:dyDescent="0.3">
      <c r="A3" s="2" t="s">
        <v>23</v>
      </c>
      <c r="B3" s="2" t="s">
        <v>22</v>
      </c>
      <c r="C3" s="2">
        <v>6500</v>
      </c>
      <c r="E3" t="str">
        <v>Cítricos</v>
      </c>
      <c r="F3">
        <v>6500</v>
      </c>
    </row>
    <row r="4" spans="1:6" s="3" customFormat="1" ht="17.25" customHeight="1" x14ac:dyDescent="0.3">
      <c r="A4" s="2" t="s">
        <v>24</v>
      </c>
      <c r="B4" s="2" t="s">
        <v>25</v>
      </c>
      <c r="C4" s="2">
        <v>6550</v>
      </c>
      <c r="E4" t="str">
        <v>Exótica</v>
      </c>
      <c r="F4">
        <v>6550</v>
      </c>
    </row>
    <row r="5" spans="1:6" s="3" customFormat="1" ht="17.25" customHeight="1" x14ac:dyDescent="0.3">
      <c r="A5" s="2" t="s">
        <v>26</v>
      </c>
      <c r="B5" s="2" t="s">
        <v>22</v>
      </c>
      <c r="C5" s="2">
        <v>5580</v>
      </c>
      <c r="E5"/>
      <c r="F5">
        <v>5580</v>
      </c>
    </row>
    <row r="6" spans="1:6" ht="17.25" customHeight="1" x14ac:dyDescent="0.3">
      <c r="A6" s="2" t="s">
        <v>27</v>
      </c>
      <c r="B6" s="2" t="s">
        <v>28</v>
      </c>
      <c r="C6" s="2">
        <v>5650</v>
      </c>
      <c r="F6">
        <v>5650</v>
      </c>
    </row>
    <row r="7" spans="1:6" ht="17.25" customHeight="1" x14ac:dyDescent="0.3">
      <c r="A7" s="2" t="s">
        <v>29</v>
      </c>
      <c r="B7" s="2" t="s">
        <v>25</v>
      </c>
      <c r="C7" s="2">
        <v>5720</v>
      </c>
      <c r="F7">
        <v>5720</v>
      </c>
    </row>
    <row r="8" spans="1:6" ht="17.25" customHeight="1" x14ac:dyDescent="0.3">
      <c r="A8" s="2" t="s">
        <v>1</v>
      </c>
      <c r="B8" s="2" t="s">
        <v>28</v>
      </c>
      <c r="C8" s="2">
        <v>5790</v>
      </c>
      <c r="F8">
        <v>5790</v>
      </c>
    </row>
    <row r="9" spans="1:6" ht="17.25" customHeight="1" x14ac:dyDescent="0.3">
      <c r="A9" s="2" t="s">
        <v>30</v>
      </c>
      <c r="B9" s="2" t="s">
        <v>25</v>
      </c>
      <c r="C9" s="2">
        <v>5860</v>
      </c>
      <c r="F9">
        <v>5860</v>
      </c>
    </row>
    <row r="10" spans="1:6" ht="17.25" customHeight="1" x14ac:dyDescent="0.3">
      <c r="A10" s="2" t="s">
        <v>31</v>
      </c>
      <c r="B10" s="2" t="s">
        <v>28</v>
      </c>
      <c r="C10" s="2">
        <v>5930</v>
      </c>
      <c r="F10">
        <v>5930</v>
      </c>
    </row>
    <row r="11" spans="1:6" ht="17.25" customHeight="1" x14ac:dyDescent="0.3">
      <c r="A11" s="2" t="s">
        <v>32</v>
      </c>
      <c r="B11" s="2" t="s">
        <v>28</v>
      </c>
      <c r="C11" s="2">
        <v>6000</v>
      </c>
      <c r="F11">
        <v>6000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D059-1B9C-49CE-BC27-337E71CD7259}">
  <dimension ref="A1:C17"/>
  <sheetViews>
    <sheetView workbookViewId="0">
      <selection activeCell="A4" sqref="A4"/>
    </sheetView>
  </sheetViews>
  <sheetFormatPr baseColWidth="10" defaultRowHeight="14.4" x14ac:dyDescent="0.3"/>
  <cols>
    <col min="1" max="1" width="22.88671875" bestFit="1" customWidth="1"/>
    <col min="2" max="2" width="16" customWidth="1"/>
    <col min="3" max="3" width="17" customWidth="1"/>
  </cols>
  <sheetData>
    <row r="1" spans="1:3" ht="19.5" customHeight="1" x14ac:dyDescent="0.3">
      <c r="A1" s="16" t="s">
        <v>49</v>
      </c>
      <c r="B1" s="15">
        <v>10</v>
      </c>
    </row>
    <row r="2" spans="1:3" ht="19.5" customHeight="1" x14ac:dyDescent="0.3">
      <c r="A2" s="16" t="s">
        <v>50</v>
      </c>
      <c r="B2" s="15">
        <v>3</v>
      </c>
    </row>
    <row r="3" spans="1:3" ht="19.5" customHeight="1" x14ac:dyDescent="0.3">
      <c r="A3" s="16" t="s">
        <v>51</v>
      </c>
      <c r="B3" s="15">
        <v>4000</v>
      </c>
    </row>
    <row r="4" spans="1:3" ht="19.5" customHeight="1" x14ac:dyDescent="0.3">
      <c r="A4" s="16" t="s">
        <v>52</v>
      </c>
      <c r="B4" s="15">
        <v>9400</v>
      </c>
    </row>
    <row r="6" spans="1:3" x14ac:dyDescent="0.3">
      <c r="A6" s="13" t="s">
        <v>46</v>
      </c>
      <c r="B6" s="13" t="s">
        <v>47</v>
      </c>
      <c r="C6" s="13" t="s">
        <v>48</v>
      </c>
    </row>
    <row r="7" spans="1:3" x14ac:dyDescent="0.3">
      <c r="A7" s="14" cm="1">
        <f t="array" aca="1" ref="A7:C16" ca="1">_xlfn.RANDARRAY(B1,B2,B3,B4,TRUE)</f>
        <v>4178</v>
      </c>
      <c r="B7" s="14">
        <f ca="1"/>
        <v>7877</v>
      </c>
      <c r="C7" s="14">
        <f ca="1"/>
        <v>9013</v>
      </c>
    </row>
    <row r="8" spans="1:3" x14ac:dyDescent="0.3">
      <c r="A8" s="14">
        <f ca="1"/>
        <v>5434</v>
      </c>
      <c r="B8" s="14">
        <f ca="1"/>
        <v>9318</v>
      </c>
      <c r="C8" s="14">
        <f ca="1"/>
        <v>9173</v>
      </c>
    </row>
    <row r="9" spans="1:3" x14ac:dyDescent="0.3">
      <c r="A9" s="14">
        <f ca="1"/>
        <v>4962</v>
      </c>
      <c r="B9" s="14">
        <f ca="1"/>
        <v>4088</v>
      </c>
      <c r="C9" s="14">
        <f ca="1"/>
        <v>5280</v>
      </c>
    </row>
    <row r="10" spans="1:3" x14ac:dyDescent="0.3">
      <c r="A10" s="14">
        <f ca="1"/>
        <v>8445</v>
      </c>
      <c r="B10" s="14">
        <f ca="1"/>
        <v>9384</v>
      </c>
      <c r="C10" s="14">
        <f ca="1"/>
        <v>5065</v>
      </c>
    </row>
    <row r="11" spans="1:3" x14ac:dyDescent="0.3">
      <c r="A11" s="14">
        <f ca="1"/>
        <v>8773</v>
      </c>
      <c r="B11" s="14">
        <f ca="1"/>
        <v>4718</v>
      </c>
      <c r="C11" s="14">
        <f ca="1"/>
        <v>5121</v>
      </c>
    </row>
    <row r="12" spans="1:3" x14ac:dyDescent="0.3">
      <c r="A12" s="14">
        <f ca="1"/>
        <v>8922</v>
      </c>
      <c r="B12" s="14">
        <f ca="1"/>
        <v>8488</v>
      </c>
      <c r="C12" s="14">
        <f ca="1"/>
        <v>5323</v>
      </c>
    </row>
    <row r="13" spans="1:3" x14ac:dyDescent="0.3">
      <c r="A13" s="14">
        <f ca="1"/>
        <v>8799</v>
      </c>
      <c r="B13" s="14">
        <f ca="1"/>
        <v>8087</v>
      </c>
      <c r="C13" s="14">
        <f ca="1"/>
        <v>4605</v>
      </c>
    </row>
    <row r="14" spans="1:3" x14ac:dyDescent="0.3">
      <c r="A14" s="14">
        <f ca="1"/>
        <v>7302</v>
      </c>
      <c r="B14" s="14">
        <f ca="1"/>
        <v>6301</v>
      </c>
      <c r="C14" s="14">
        <f ca="1"/>
        <v>8836</v>
      </c>
    </row>
    <row r="15" spans="1:3" x14ac:dyDescent="0.3">
      <c r="A15" s="14">
        <f ca="1"/>
        <v>6068</v>
      </c>
      <c r="B15" s="14">
        <f ca="1"/>
        <v>7200</v>
      </c>
      <c r="C15" s="14">
        <f ca="1"/>
        <v>5146</v>
      </c>
    </row>
    <row r="16" spans="1:3" x14ac:dyDescent="0.3">
      <c r="A16" s="14">
        <f ca="1"/>
        <v>8990</v>
      </c>
      <c r="B16" s="14">
        <f ca="1"/>
        <v>4062</v>
      </c>
      <c r="C16" s="14">
        <f ca="1"/>
        <v>9225</v>
      </c>
    </row>
    <row r="17" spans="1:3" x14ac:dyDescent="0.3">
      <c r="A17" s="14"/>
      <c r="B17" s="14"/>
      <c r="C17" s="1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637F-5E4E-4A36-9620-C3E008E6D86D}">
  <dimension ref="A1:C17"/>
  <sheetViews>
    <sheetView workbookViewId="0">
      <selection activeCell="A6" sqref="A6:C6"/>
    </sheetView>
  </sheetViews>
  <sheetFormatPr baseColWidth="10" defaultRowHeight="14.4" x14ac:dyDescent="0.3"/>
  <cols>
    <col min="1" max="1" width="22.88671875" bestFit="1" customWidth="1"/>
    <col min="2" max="2" width="16" customWidth="1"/>
    <col min="3" max="3" width="17" customWidth="1"/>
  </cols>
  <sheetData>
    <row r="1" spans="1:3" ht="19.5" customHeight="1" x14ac:dyDescent="0.3">
      <c r="A1" s="16" t="s">
        <v>49</v>
      </c>
      <c r="B1" s="15">
        <v>10</v>
      </c>
    </row>
    <row r="2" spans="1:3" ht="19.5" customHeight="1" x14ac:dyDescent="0.3">
      <c r="A2" s="16" t="s">
        <v>50</v>
      </c>
      <c r="B2" s="15">
        <v>3</v>
      </c>
    </row>
    <row r="3" spans="1:3" ht="19.5" customHeight="1" x14ac:dyDescent="0.3">
      <c r="A3" s="16" t="s">
        <v>53</v>
      </c>
      <c r="B3" s="15">
        <v>4000</v>
      </c>
    </row>
    <row r="4" spans="1:3" ht="31.5" customHeight="1" x14ac:dyDescent="0.3">
      <c r="A4" s="17" t="s">
        <v>54</v>
      </c>
      <c r="B4" s="15">
        <v>100</v>
      </c>
    </row>
    <row r="6" spans="1:3" x14ac:dyDescent="0.3">
      <c r="A6" s="13" t="s">
        <v>46</v>
      </c>
      <c r="B6" s="13" t="s">
        <v>47</v>
      </c>
      <c r="C6" s="13" t="s">
        <v>55</v>
      </c>
    </row>
    <row r="7" spans="1:3" x14ac:dyDescent="0.3">
      <c r="A7" s="14" cm="1">
        <f t="array" ref="A7:C16">_xlfn.SEQUENCE(B1,B2,B3,B4)</f>
        <v>4000</v>
      </c>
      <c r="B7" s="14">
        <v>4100</v>
      </c>
      <c r="C7" s="14">
        <v>4200</v>
      </c>
    </row>
    <row r="8" spans="1:3" x14ac:dyDescent="0.3">
      <c r="A8" s="14">
        <v>4300</v>
      </c>
      <c r="B8" s="14">
        <v>4400</v>
      </c>
      <c r="C8" s="14">
        <v>4500</v>
      </c>
    </row>
    <row r="9" spans="1:3" x14ac:dyDescent="0.3">
      <c r="A9" s="14">
        <v>4600</v>
      </c>
      <c r="B9" s="14">
        <v>4700</v>
      </c>
      <c r="C9" s="14">
        <v>4800</v>
      </c>
    </row>
    <row r="10" spans="1:3" x14ac:dyDescent="0.3">
      <c r="A10" s="14">
        <v>4900</v>
      </c>
      <c r="B10" s="14">
        <v>5000</v>
      </c>
      <c r="C10" s="14">
        <v>5100</v>
      </c>
    </row>
    <row r="11" spans="1:3" x14ac:dyDescent="0.3">
      <c r="A11" s="14">
        <v>5200</v>
      </c>
      <c r="B11" s="14">
        <v>5300</v>
      </c>
      <c r="C11" s="14">
        <v>5400</v>
      </c>
    </row>
    <row r="12" spans="1:3" x14ac:dyDescent="0.3">
      <c r="A12" s="14">
        <v>5500</v>
      </c>
      <c r="B12" s="14">
        <v>5600</v>
      </c>
      <c r="C12" s="14">
        <v>5700</v>
      </c>
    </row>
    <row r="13" spans="1:3" x14ac:dyDescent="0.3">
      <c r="A13" s="14">
        <v>5800</v>
      </c>
      <c r="B13" s="14">
        <v>5900</v>
      </c>
      <c r="C13" s="14">
        <v>6000</v>
      </c>
    </row>
    <row r="14" spans="1:3" x14ac:dyDescent="0.3">
      <c r="A14" s="14">
        <v>6100</v>
      </c>
      <c r="B14" s="14">
        <v>6200</v>
      </c>
      <c r="C14" s="14">
        <v>6300</v>
      </c>
    </row>
    <row r="15" spans="1:3" x14ac:dyDescent="0.3">
      <c r="A15" s="14">
        <v>6400</v>
      </c>
      <c r="B15" s="14">
        <v>6500</v>
      </c>
      <c r="C15" s="14">
        <v>6600</v>
      </c>
    </row>
    <row r="16" spans="1:3" x14ac:dyDescent="0.3">
      <c r="A16" s="14">
        <v>6700</v>
      </c>
      <c r="B16" s="14">
        <v>6800</v>
      </c>
      <c r="C16" s="14">
        <v>6900</v>
      </c>
    </row>
    <row r="17" spans="1:3" x14ac:dyDescent="0.3">
      <c r="A17" s="14"/>
      <c r="B17" s="14"/>
      <c r="C17" s="1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B26FB-DC59-4851-B79D-14DC27BD9198}">
  <dimension ref="A1:E5"/>
  <sheetViews>
    <sheetView workbookViewId="0">
      <selection activeCell="B3" sqref="B3:B5"/>
    </sheetView>
  </sheetViews>
  <sheetFormatPr baseColWidth="10" defaultRowHeight="14.4" x14ac:dyDescent="0.3"/>
  <cols>
    <col min="1" max="1" width="21.33203125" customWidth="1"/>
    <col min="2" max="2" width="64.88671875" customWidth="1"/>
  </cols>
  <sheetData>
    <row r="1" spans="1:5" ht="33.75" customHeight="1" x14ac:dyDescent="0.35">
      <c r="A1" s="21" t="s">
        <v>56</v>
      </c>
      <c r="B1" s="20" t="str">
        <f>_xlfn.ARRAYTOTEXT(A1:A5,0)</f>
        <v>Manuela; Alisca; Plaza Mayor, 12; 34001 Palencia; España</v>
      </c>
    </row>
    <row r="2" spans="1:5" ht="23.25" customHeight="1" x14ac:dyDescent="0.35">
      <c r="A2" s="21" t="s">
        <v>57</v>
      </c>
    </row>
    <row r="3" spans="1:5" ht="23.25" customHeight="1" x14ac:dyDescent="0.35">
      <c r="A3" s="22" t="s">
        <v>58</v>
      </c>
      <c r="B3" s="52" t="s">
        <v>61</v>
      </c>
      <c r="C3" s="19"/>
      <c r="D3" s="19"/>
      <c r="E3" s="19"/>
    </row>
    <row r="4" spans="1:5" ht="23.25" customHeight="1" x14ac:dyDescent="0.35">
      <c r="A4" s="21" t="s">
        <v>59</v>
      </c>
      <c r="B4" s="53"/>
      <c r="C4" s="19"/>
      <c r="D4" s="19"/>
      <c r="E4" s="19"/>
    </row>
    <row r="5" spans="1:5" ht="23.25" customHeight="1" x14ac:dyDescent="0.35">
      <c r="A5" s="21" t="s">
        <v>60</v>
      </c>
      <c r="B5" s="53"/>
    </row>
  </sheetData>
  <mergeCells count="1">
    <mergeCell ref="B3:B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6CB4-E797-438B-8D99-3888161BD3D8}">
  <dimension ref="A1:C4"/>
  <sheetViews>
    <sheetView workbookViewId="0">
      <selection activeCell="A4" sqref="A4:B4"/>
    </sheetView>
  </sheetViews>
  <sheetFormatPr baseColWidth="10" defaultRowHeight="14.4" x14ac:dyDescent="0.3"/>
  <cols>
    <col min="1" max="1" width="21.33203125" customWidth="1"/>
    <col min="2" max="2" width="16.109375" style="18" customWidth="1"/>
    <col min="3" max="3" width="29.44140625" customWidth="1"/>
  </cols>
  <sheetData>
    <row r="1" spans="1:3" s="3" customFormat="1" ht="30.75" customHeight="1" x14ac:dyDescent="0.3">
      <c r="A1" s="26" t="s">
        <v>62</v>
      </c>
      <c r="B1" s="29" t="str">
        <f>_xlfn.VALUETOTEXT(A1,1)</f>
        <v>"Manzana"</v>
      </c>
      <c r="C1" s="31" t="s">
        <v>63</v>
      </c>
    </row>
    <row r="2" spans="1:3" s="3" customFormat="1" ht="30.75" customHeight="1" x14ac:dyDescent="0.3">
      <c r="A2" s="27">
        <v>36181</v>
      </c>
      <c r="B2" s="30" t="str">
        <f>_xlfn.VALUETOTEXT(A2,1)</f>
        <v>36181</v>
      </c>
      <c r="C2" s="54" t="s">
        <v>64</v>
      </c>
    </row>
    <row r="3" spans="1:3" s="3" customFormat="1" ht="30.75" customHeight="1" x14ac:dyDescent="0.3">
      <c r="A3" s="24">
        <v>1500</v>
      </c>
      <c r="B3" s="23" t="str">
        <f>_xlfn.VALUETOTEXT(A3,1)</f>
        <v>1500</v>
      </c>
      <c r="C3" s="55" t="s">
        <v>65</v>
      </c>
    </row>
    <row r="4" spans="1:3" s="3" customFormat="1" ht="30.75" customHeight="1" x14ac:dyDescent="0.3">
      <c r="A4" s="25" t="s">
        <v>67</v>
      </c>
      <c r="B4" s="28" t="str">
        <f>_xlfn.VALUETOTEXT(A4,0)</f>
        <v>Hola</v>
      </c>
      <c r="C4" s="5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</vt:i4>
      </vt:variant>
    </vt:vector>
  </HeadingPairs>
  <TitlesOfParts>
    <vt:vector size="18" baseType="lpstr">
      <vt:lpstr>BUSCARX</vt:lpstr>
      <vt:lpstr>LET-ejemplo 1</vt:lpstr>
      <vt:lpstr>LET-ejemplo 2</vt:lpstr>
      <vt:lpstr>COINCIDIR</vt:lpstr>
      <vt:lpstr>FILTRO-1</vt:lpstr>
      <vt:lpstr>FILTRO-2</vt:lpstr>
      <vt:lpstr>FILTRO-3</vt:lpstr>
      <vt:lpstr>FILTRO-4</vt:lpstr>
      <vt:lpstr>FILTRO-5</vt:lpstr>
      <vt:lpstr>ORDENAR-1</vt:lpstr>
      <vt:lpstr>ORDENAR-2</vt:lpstr>
      <vt:lpstr>ORDENAR POR</vt:lpstr>
      <vt:lpstr>ÚNICOS</vt:lpstr>
      <vt:lpstr>MATRIZALEAT</vt:lpstr>
      <vt:lpstr>SECUENCIA</vt:lpstr>
      <vt:lpstr>MATRIZATEXTO</vt:lpstr>
      <vt:lpstr>VALORATEXTO</vt:lpstr>
      <vt:lpstr>essaiRechX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Beatriz Goyanes</cp:lastModifiedBy>
  <dcterms:created xsi:type="dcterms:W3CDTF">2022-02-10T06:05:55Z</dcterms:created>
  <dcterms:modified xsi:type="dcterms:W3CDTF">2022-07-04T09:10:25Z</dcterms:modified>
</cp:coreProperties>
</file>